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85" windowWidth="14805" windowHeight="7830"/>
  </bookViews>
  <sheets>
    <sheet name="附件1-1绩效评价指标表" sheetId="1" r:id="rId1"/>
    <sheet name="附件1-2绩效评价指标表" sheetId="9" r:id="rId2"/>
    <sheet name="附件2-1专项资金使用现场评价情况表 " sheetId="5" r:id="rId3"/>
    <sheet name="附件2-2专项资金使用现场评价情况表 " sheetId="10" r:id="rId4"/>
    <sheet name="附件3高标准农田建设项目资金绩效评价基础数据表" sheetId="8" r:id="rId5"/>
    <sheet name="附件4-1农田建设专项调查问卷" sheetId="6" r:id="rId6"/>
    <sheet name="附件4农田建设专项调查问卷统计表1" sheetId="7" state="hidden" r:id="rId7"/>
    <sheet name="Sheet3" sheetId="3" state="hidden" r:id="rId8"/>
    <sheet name="Sheet2" sheetId="2" state="hidden" r:id="rId9"/>
    <sheet name="Sheet1 (2)" sheetId="4" state="hidden" r:id="rId10"/>
    <sheet name="附件4-2受污染耕地安全利用项目调查问卷" sheetId="11" r:id="rId11"/>
  </sheets>
  <definedNames>
    <definedName name="_xlnm._FilterDatabase" localSheetId="9" hidden="1">'Sheet1 (2)'!$A$73:$H$108</definedName>
    <definedName name="_xlnm.Print_Titles" localSheetId="0">'附件1-1绩效评价指标表'!$3:$3</definedName>
    <definedName name="_xlnm.Print_Titles" localSheetId="1">'附件1-2绩效评价指标表'!$3:$3</definedName>
    <definedName name="_xlnm.Print_Titles" localSheetId="4">附件3高标准农田建设项目资金绩效评价基础数据表!$3:$4</definedName>
  </definedNames>
  <calcPr calcId="144525"/>
</workbook>
</file>

<file path=xl/calcChain.xml><?xml version="1.0" encoding="utf-8"?>
<calcChain xmlns="http://schemas.openxmlformats.org/spreadsheetml/2006/main">
  <c r="C9" i="5" l="1"/>
  <c r="I9" i="5"/>
  <c r="O9" i="5"/>
  <c r="C10" i="5"/>
  <c r="O10" i="5"/>
  <c r="K19" i="9"/>
  <c r="E6" i="10"/>
  <c r="E5" i="10"/>
  <c r="E7" i="10" s="1"/>
  <c r="G29" i="9"/>
  <c r="D29" i="9"/>
  <c r="K14" i="9"/>
  <c r="J10" i="9"/>
  <c r="J11" i="9" s="1"/>
  <c r="J27" i="1" l="1"/>
  <c r="K10" i="1" l="1"/>
  <c r="J12" i="1"/>
  <c r="J9" i="1"/>
  <c r="I33" i="1" l="1"/>
  <c r="I32" i="1"/>
  <c r="I31" i="1"/>
  <c r="I30" i="1"/>
  <c r="I29" i="1"/>
  <c r="I28" i="1"/>
  <c r="I27" i="1"/>
  <c r="I25" i="1"/>
  <c r="I24" i="1"/>
  <c r="I23" i="1"/>
  <c r="I22" i="1"/>
  <c r="I21" i="1"/>
  <c r="I20" i="1"/>
  <c r="I19" i="1"/>
  <c r="I18" i="1"/>
  <c r="I17" i="1"/>
  <c r="I16" i="1"/>
  <c r="I15" i="1"/>
  <c r="I14" i="1"/>
  <c r="I13" i="1"/>
  <c r="I12" i="1"/>
  <c r="I11" i="1"/>
  <c r="I10" i="1"/>
  <c r="I9" i="1"/>
  <c r="I8" i="1"/>
  <c r="I7" i="1"/>
  <c r="I6" i="1"/>
  <c r="I5" i="1"/>
  <c r="I4" i="1"/>
  <c r="G34" i="1"/>
  <c r="I34" i="1" s="1"/>
  <c r="D108" i="4" l="1"/>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109" i="4" s="1"/>
  <c r="H40" i="4"/>
  <c r="H41" i="4"/>
  <c r="H42" i="4"/>
  <c r="H43" i="4"/>
  <c r="H44" i="4"/>
  <c r="H45" i="4"/>
  <c r="H46" i="4"/>
  <c r="H47" i="4"/>
  <c r="H48" i="4"/>
  <c r="H49" i="4"/>
  <c r="H50" i="4"/>
  <c r="H51" i="4"/>
  <c r="H52" i="4"/>
  <c r="H39" i="4"/>
  <c r="G52" i="4"/>
  <c r="F52" i="4"/>
  <c r="D60" i="4"/>
  <c r="D59" i="4"/>
  <c r="D58" i="4"/>
  <c r="D57" i="4"/>
  <c r="D56" i="4"/>
  <c r="D55" i="4"/>
  <c r="D54" i="4"/>
  <c r="D53" i="4"/>
  <c r="D52" i="4"/>
  <c r="D51" i="4"/>
  <c r="D50" i="4"/>
  <c r="D49" i="4"/>
  <c r="D48" i="4"/>
  <c r="D47" i="4"/>
  <c r="D46" i="4"/>
  <c r="D45" i="4"/>
  <c r="D44" i="4"/>
  <c r="D43" i="4"/>
  <c r="D42" i="4"/>
  <c r="D41" i="4"/>
  <c r="D40" i="4"/>
  <c r="D39" i="4"/>
  <c r="D64" i="4"/>
  <c r="D61" i="4"/>
  <c r="C61" i="4"/>
  <c r="B61" i="4"/>
  <c r="I48" i="8" l="1"/>
  <c r="H48" i="8"/>
  <c r="I47" i="8"/>
  <c r="H47" i="8"/>
  <c r="I46" i="8"/>
  <c r="H46" i="8"/>
  <c r="I45" i="8"/>
  <c r="H45" i="8"/>
  <c r="I43" i="8"/>
  <c r="H43" i="8"/>
  <c r="I42" i="8"/>
  <c r="H42" i="8"/>
  <c r="I41" i="8"/>
  <c r="H41" i="8"/>
  <c r="I39" i="8"/>
  <c r="H39" i="8"/>
  <c r="I37" i="8"/>
  <c r="H37" i="8"/>
  <c r="I35" i="8"/>
  <c r="H35" i="8"/>
  <c r="I34" i="8"/>
  <c r="H34" i="8"/>
  <c r="I33" i="8"/>
  <c r="H33" i="8"/>
  <c r="I31" i="8"/>
  <c r="H31" i="8"/>
  <c r="I30" i="8"/>
  <c r="H30" i="8"/>
  <c r="I28" i="8"/>
  <c r="H28" i="8"/>
  <c r="I27" i="8"/>
  <c r="H27" i="8"/>
  <c r="I25" i="8"/>
  <c r="H25" i="8"/>
  <c r="I24" i="8"/>
  <c r="H24" i="8"/>
  <c r="I23" i="8"/>
  <c r="H23" i="8"/>
  <c r="I22" i="8"/>
  <c r="H22" i="8"/>
  <c r="I21" i="8"/>
  <c r="H21" i="8"/>
  <c r="I20" i="8"/>
  <c r="H20" i="8"/>
  <c r="I19" i="8"/>
  <c r="H19" i="8"/>
  <c r="I18" i="8"/>
  <c r="H18" i="8"/>
  <c r="I17" i="8"/>
  <c r="H17" i="8"/>
  <c r="I16" i="8"/>
  <c r="H16" i="8"/>
  <c r="I15" i="8"/>
  <c r="H15" i="8"/>
  <c r="I14" i="8"/>
  <c r="H14" i="8"/>
  <c r="I13" i="8"/>
  <c r="H13" i="8"/>
  <c r="I11" i="8"/>
  <c r="H11" i="8"/>
  <c r="I9" i="8"/>
  <c r="H9" i="8"/>
  <c r="I8" i="8"/>
  <c r="H8" i="8"/>
  <c r="G6" i="8"/>
  <c r="F6" i="8"/>
  <c r="E6" i="8"/>
  <c r="D6" i="8"/>
  <c r="I5" i="8"/>
  <c r="H5" i="8"/>
  <c r="U11" i="5"/>
  <c r="T11" i="5"/>
  <c r="S11" i="5"/>
  <c r="R11" i="5"/>
  <c r="Q11" i="5"/>
  <c r="P11" i="5"/>
  <c r="L11" i="5"/>
  <c r="K11" i="5"/>
  <c r="J11" i="5"/>
  <c r="H11" i="5"/>
  <c r="G11" i="5"/>
  <c r="F11" i="5"/>
  <c r="E11" i="5"/>
  <c r="D11" i="5"/>
  <c r="O8" i="5"/>
  <c r="I8" i="5"/>
  <c r="C8" i="5"/>
  <c r="O7" i="5"/>
  <c r="I7" i="5"/>
  <c r="C7" i="5"/>
  <c r="O6" i="5"/>
  <c r="I6" i="5"/>
  <c r="C6" i="5"/>
  <c r="O5" i="5"/>
  <c r="I5" i="5"/>
  <c r="C5" i="5"/>
  <c r="I6" i="8" l="1"/>
  <c r="H6" i="8"/>
  <c r="I11" i="5"/>
  <c r="O11" i="5"/>
  <c r="C11" i="5"/>
  <c r="D24" i="3"/>
  <c r="D22" i="3" l="1"/>
  <c r="D12" i="3"/>
  <c r="D34" i="1" l="1"/>
</calcChain>
</file>

<file path=xl/sharedStrings.xml><?xml version="1.0" encoding="utf-8"?>
<sst xmlns="http://schemas.openxmlformats.org/spreadsheetml/2006/main" count="667" uniqueCount="447">
  <si>
    <t>一级指标</t>
  </si>
  <si>
    <t>二级指标</t>
  </si>
  <si>
    <t>三级指标</t>
  </si>
  <si>
    <t>分值</t>
  </si>
  <si>
    <t>评分要点</t>
  </si>
  <si>
    <t>评分标准</t>
  </si>
  <si>
    <t>指标说明</t>
  </si>
  <si>
    <t>项目决策</t>
  </si>
  <si>
    <t>项目申报(7分）</t>
  </si>
  <si>
    <t>项目申报</t>
  </si>
  <si>
    <t>①项目是否按照规定的程序申请设立；②项目是否列入规划或工作计划；③事前是否已经过必要的可行性研究、专家论证、风险评估、集体决策等。</t>
  </si>
  <si>
    <t>①按照规定的程序设立，计0.4分；②列入部门工作计划，计0.4分；③事前已经过必要的可行性研究、专家论证、风险评估、集体决策等，计0.4分；④符合本市国民经济和社会发展的总体规划，符合专项资金支持的方向、重点和范围，计0.4分。⑤申报前、中，经党委会局务集体研究，计0.4分。否则，酌情扣分。</t>
  </si>
  <si>
    <t>项目的申请、设立过程是否符合相关要求，用以反映和考核项目立项的规范情况。</t>
  </si>
  <si>
    <t>绩效目标</t>
  </si>
  <si>
    <t>①是否将项目绩效目标细化分解为具体的绩效指标；②是否通过清晰、可衡量的指标值予以体现；③是否与项目年度任务数或计划数相对应；④是否与预算确定的项目投资额或资金量相匹配。⑤遵循科学性、重要性、经济性、关联性原则。</t>
  </si>
  <si>
    <t>①有目标，计1分；②目标明确，细化量化良好，个性指标中量化指标超过3个，计2分，量化指标为2个，计1分，2个以下不计分；③目标与资金匹配良好，逻辑关系明确，计1分；④遵循四个原则，计1分。否则，酌情扣分。</t>
  </si>
  <si>
    <t>依据绩效目标设定的绩效指标是否清晰、细化、可衡量等，用以反映和考核项目绩效目标的明细化情况。</t>
  </si>
  <si>
    <t>资金分配（3分）</t>
  </si>
  <si>
    <t>分配办法</t>
  </si>
  <si>
    <t>①分配办法是否健全、规范；②因素选择是否全面、合理。</t>
  </si>
  <si>
    <t>①分配办法健全、规范，计0.5分，1 例不符合扣0.1分；②因素选择全面、合理，计0.5分，1 例不符合扣0.1分。</t>
  </si>
  <si>
    <t>分配办法是否健全、规范，因素选择是否全面、合理，用以考核反映和考核分配制度的规范性。</t>
  </si>
  <si>
    <t>分配结果</t>
  </si>
  <si>
    <t>实际分配是否符合办法要求，结果是否公平、合理。</t>
  </si>
  <si>
    <t>实际分配符合办法要求，结果公平、合理，计1分，1例不符合扣0.1分。</t>
  </si>
  <si>
    <t>实际分配是否符合办法要求，结果是否公平、合理，用以反映和考核分配办法的有效执行情况。</t>
  </si>
  <si>
    <t>结果公示</t>
  </si>
  <si>
    <t>①资金分配结果是否在公开渠道进行公示；②公示是否及时，公示期是否到达要求；③公示内容准确；④公示内容完整。</t>
  </si>
  <si>
    <t>①资金分配结果在公开渠道进行公示，计0.5分；②公示及时，公示期到达要求，公示内容准确,公示内容完整,得0.5分。否则，酌情扣分。</t>
  </si>
  <si>
    <t>根据主管部门提供的项目公示资料，据实确定应公示而未公示的项目资金范围额度和公示时效。</t>
  </si>
  <si>
    <t>项目管理</t>
  </si>
  <si>
    <t>预算执行（4分）</t>
  </si>
  <si>
    <t>执行进度</t>
  </si>
  <si>
    <t>预算执行进度=截止预算年度12月底已完成投资的预算项目资金/预算资金*100%。</t>
  </si>
  <si>
    <t>①11月底前下达的、12月底前完成100%，计4分，每下降1%扣0.2分，扣完为止。②12底前下达的，3月30日前完成100%，计4分，每下降1%扣0.2分，扣完为止。</t>
  </si>
  <si>
    <t>根据主管部门提供的年度预算执行情况，据实确定实际执行进度。</t>
  </si>
  <si>
    <t>预算调整（4分）</t>
  </si>
  <si>
    <t>预算调整率</t>
  </si>
  <si>
    <t>预算调整率=预算调整金额/年初预算金额</t>
  </si>
  <si>
    <t>预算调整率低于5%得4分，按比例每上升1%扣0.2分。</t>
  </si>
  <si>
    <t>根据主管部门提供的预算调整情况，据实确定实际预算调整情况。</t>
  </si>
  <si>
    <t>预算结转（3分）</t>
  </si>
  <si>
    <t>结余结转资金规模</t>
  </si>
  <si>
    <t>结余结转率=年末结余结转资金金额/年初预算金额</t>
  </si>
  <si>
    <t>①结余结转率低于5%，得3分；②高于5%，按比例每上升1%，扣0.2分，扣完为止。</t>
  </si>
  <si>
    <t>反映实施单位对结转结余资金的实际控制程度。</t>
  </si>
  <si>
    <t>组织管理（17分）</t>
  </si>
  <si>
    <t>政府采购</t>
  </si>
  <si>
    <t>①政府采购手续齐全；②应采尽采；③合同规范。</t>
  </si>
  <si>
    <t>①政府采购手续齐全1分；②应采尽采2分；③合同规范1分，按比例每下降1%扣0.1分；④有不良记录或被投诉属实，本项不得分。</t>
  </si>
  <si>
    <t>根据主管部门提供的政府采购情况，据实确定政府采购执行情况。</t>
  </si>
  <si>
    <t>投资评审</t>
  </si>
  <si>
    <t>①标底评审；②结算评审；③决算评审。</t>
  </si>
  <si>
    <t>①标底评审0.5分；②结算评审3分；③决算评审0.5分，按比例每下降1%扣0.2分。</t>
  </si>
  <si>
    <t>根据主管部门提供的投资评审情况，据实确定投资评审执行情况。</t>
  </si>
  <si>
    <t>管理制度</t>
  </si>
  <si>
    <t>①是否制定业务管理的相关制度；②是否制定项目资金管理办法；③相关管理制度是否合法、合规、完整；④是否按项目管理制度执行；⑤是否对项目进行中期检查与汇报，是否进行项目的跟踪、监督、整改。</t>
  </si>
  <si>
    <t>①、②、③、④、⑤各0.8分。否则，酌情扣分。</t>
  </si>
  <si>
    <t>考核为项目的顺利开展的制度建设情况和执行情况，根据主管单位和项目单位的制度建设和相关制度执行监督检查资料进行评价</t>
  </si>
  <si>
    <t>绩效自评</t>
  </si>
  <si>
    <t>评审为优，得5分；评审为良，得4分；评审为中，得2.5分；评审为低，得1分；评审为差，得0分。</t>
  </si>
  <si>
    <t>根据财政局对部门整体绩效自评的评审等级，及项目单位绩效自评工作的开展情况和自评报告的质量情况</t>
  </si>
  <si>
    <t>财务管理（12分）</t>
  </si>
  <si>
    <t>资产管理</t>
  </si>
  <si>
    <t>①资产是否保存完整、使用合规、配置合理；②资产是否处置规范、收入及时上缴。</t>
  </si>
  <si>
    <t>①资产配置合理、保管完整，账实相符的，得1分；②资产有偿使用及处置收入及时足额上缴，得1分；③有明确的资产配置预算或计划，报批手续完整，得0.5分；④不超资产配置标准，得1分，发现一例超过标准的，本项不得分。</t>
  </si>
  <si>
    <t>用以反映和考核部门（单位）资产安全运行情况</t>
  </si>
  <si>
    <t>资金使用</t>
  </si>
  <si>
    <t>①是否符合国家财经法规和财务管理制度以及有关专项资金管理办法的规定；②资金的支付是否有完整的审批程序和手续；③项目的重大开支是否经过评估认证；④是否符合项目预算批复或合同规定的用途；⑤是否存在截留、挤占、挪用、虚列支出等情况；⑥是否存在重复申报项目、虚报冒领资金。</t>
  </si>
  <si>
    <t>①符合国家财经法规和财务管理制度以及有关专项资金管理办法的规定，资金的支付有完整的审批程序和手续，计1分，1例不符合扣0.2分；②项目的重大开支经过评估认证，计1分，1例不符合扣0.2分；③符合项目预算批复或合同规定的用途，计1分，1例不符合扣0.2分；④不存在截留、挤占、挪用、虚列支出等情况，不存在重复申报项目、虚报冒领资金，计1分，1例不符合全扣；⑤违规情况严重的在总分上加扣10分。</t>
  </si>
  <si>
    <t>项目资金使用符合相关的财务管理制度规定，用以反映和考核项目资金的规范运行情况。</t>
  </si>
  <si>
    <t>会计信息</t>
  </si>
  <si>
    <t>①真实性：项目实际发生支出的会计核算是否真实；②完整性：项目资金投入、支出、资产等会计核算资料的完整性；③及时性：各类会计核算资料提供的及时性，已完成项目是否及时进行决算与审计，项目形成的固定资产是否及时登记入账等情况；④准确性：项目实际发生支出的会计核算是否准确规范。</t>
  </si>
  <si>
    <t>①项目实际发生支出的会计核算真实、准确和规范，计1分，1例不符合扣0.2分；②项目资金投入、支出、资产等会计核算资料的完整性，计1分，1例不符合扣0.2分；③各类会计核算资料提供的及时性，已完成项目及时进行决算与审计，项目形成的固定资产及时登记入账等情况，计1分，1例不符合扣0.2分；④往来处理及时，得1分，发现3年以上应收款1例倒扣0.2分，扣完为止。</t>
  </si>
  <si>
    <t>项目实施单位会计信息是否真实、准确、完整、及时。</t>
  </si>
  <si>
    <t>合计</t>
  </si>
  <si>
    <t>①是否按要求开展绩效自评工作；②绩效自评报告报送及时；③绩效自评报告的综合评审等级；④绩效自评报告是否完整，数据是否全面、真实、准确，绩效指标是否细化量化和科学合理，绩效自评反映的问题是否具体，意见是否可行；</t>
    <phoneticPr fontId="5" type="noConversion"/>
  </si>
  <si>
    <t>指标解释</t>
  </si>
  <si>
    <t>评价要点及评分标准</t>
  </si>
  <si>
    <t>评分</t>
  </si>
  <si>
    <t>产出30分</t>
  </si>
  <si>
    <t>产出数量12分</t>
  </si>
  <si>
    <t>实际完成率（数量指标）12分</t>
  </si>
  <si>
    <t>高标准农田项目建设（受益）面积</t>
  </si>
  <si>
    <t>完成率大于100%得满分，大于50%小于100%得（该项分值/2),小于50%得0分。（每项得分=实际产出数量/计划产出数*该项分值）</t>
  </si>
  <si>
    <t>土地平整、土地改良面积</t>
  </si>
  <si>
    <t>塘堰（坝)、拦河坝、农用井、泵站、衬砌渠道、渠系建筑物数量</t>
  </si>
  <si>
    <t>机耕路数量及长度</t>
  </si>
  <si>
    <t>农田防护工程（含农田林网、岸坡防护、沟道治理等）长度</t>
  </si>
  <si>
    <t>产出质量8分</t>
  </si>
  <si>
    <t>质量达标率（质量指标）8分</t>
  </si>
  <si>
    <t>高标农田建设项目布局是否合理（项目区水源是否有保证，防洪是否有保障，排水是否有出路，开发治理的地块是否集中连片）</t>
  </si>
  <si>
    <t>水源有保证（1分），防洪有保障（1分），排水有出路（1分），地块集中连片（1分）</t>
  </si>
  <si>
    <t>环境保护设计、组织施工等初步设计是否合理（初步设计是否已经过必要的可行性研究、专家论证、风险评估等）</t>
  </si>
  <si>
    <t>设计科学合理（2分），设计一般（1分），设计差（0分）</t>
  </si>
  <si>
    <t>塘堰（坝)、拦河坝、农用井、泵站、衬砌渠道、渠系建筑物、机耕路等工程建设质量是否良好</t>
  </si>
  <si>
    <t>质量好（2分），质量一般（1分），质量差（0分）</t>
  </si>
  <si>
    <t>产出时效性5分</t>
  </si>
  <si>
    <t>完成及时性5分</t>
  </si>
  <si>
    <t>项目实际提前完成时间与计划完成时间的比率，用以反映和考核项目产出时效目标的实现程度。（完成及时率=[（计划完成时间-实际完成时间）/计划完成时间]*100%）</t>
  </si>
  <si>
    <t>及时完成率大于等于0得满分，小于-5%的扣1分，小于-10%的扣2分，小于-15%的扣3分，大于-15%的扣5分</t>
  </si>
  <si>
    <t>产出成本5分</t>
  </si>
  <si>
    <t>成本节约率5分</t>
  </si>
  <si>
    <t>完成预算支出计划工作目标的实际节约成本与计划成本的比率，用以反映和考核预算支出的成本节约程度。（成本节约率=[（计划成本-实际成本）/计划成本]*100%</t>
  </si>
  <si>
    <t>成本节约率大于等于0得满分，小于-5%的扣1分，小于-10%的扣2分，小于-15%的扣3分，大于-15%的扣5分。</t>
  </si>
  <si>
    <t>效益20分</t>
  </si>
  <si>
    <t>预算支出效益20分</t>
  </si>
  <si>
    <t>社会效益4分</t>
  </si>
  <si>
    <t>项目区年直接受益农户数量（户）、项目区年直接受益农业人口数（人）、项目区引进新型农业经营主体个数（个）</t>
  </si>
  <si>
    <t>实际完成率大于100%得满分，大于80%小于100%得3分，大于50%小于80%得2分，小于50%得0分。（每项得分=预算支出数值/预期数值*该项分值）</t>
  </si>
  <si>
    <t>生态效益4分</t>
  </si>
  <si>
    <t>新增耕地面积、新增和改善灌溉达标面积、新增节水灌溉面积、年节约水量、新增农田防护面积</t>
  </si>
  <si>
    <t>经济效益4分</t>
  </si>
  <si>
    <t>年新增粮食、棉花等农产品生产能力、新增种植总产量、项目区直接受益农民年纯收入增加总额</t>
  </si>
  <si>
    <t>可持续影响4分</t>
  </si>
  <si>
    <t>项目后续运行及成效发挥的可持续影响</t>
  </si>
  <si>
    <t>资源环境承载能力强（4分）；资源环境承载能力有限（2分）；资源环境承载能力较差（1分）</t>
  </si>
  <si>
    <t>社会公众或服务对象满意度4分</t>
  </si>
  <si>
    <t>社会公众或服务对象对预算支出实施效果的满意程度。社会公众或服务对象是指因该预算支出实施而受到影响的部门、群体或个人。一般采取社会调查的方式。</t>
  </si>
  <si>
    <t>满意度在90%及以上记满分，每降低1%，扣减该指标总分值的1%，依次类推，扣完为止</t>
  </si>
  <si>
    <t>经综合评价，2020年农田建设专项资金绩效评价得分为</t>
  </si>
  <si>
    <t>得分</t>
  </si>
  <si>
    <t>计分说明</t>
  </si>
  <si>
    <t>实际完成率（数量指标）</t>
    <phoneticPr fontId="5" type="noConversion"/>
  </si>
  <si>
    <t>质量达标率（质量指标）</t>
    <phoneticPr fontId="5" type="noConversion"/>
  </si>
  <si>
    <t>完成及时性</t>
    <phoneticPr fontId="5" type="noConversion"/>
  </si>
  <si>
    <t>成本节约率</t>
    <phoneticPr fontId="5" type="noConversion"/>
  </si>
  <si>
    <t>社会效益</t>
    <phoneticPr fontId="5" type="noConversion"/>
  </si>
  <si>
    <t>经济效益</t>
    <phoneticPr fontId="5" type="noConversion"/>
  </si>
  <si>
    <t>生态效益</t>
    <phoneticPr fontId="5" type="noConversion"/>
  </si>
  <si>
    <t>可持续影响</t>
    <phoneticPr fontId="5" type="noConversion"/>
  </si>
  <si>
    <t>社会公众或服务对象满意度</t>
    <phoneticPr fontId="5" type="noConversion"/>
  </si>
  <si>
    <t>项目名称</t>
  </si>
  <si>
    <t xml:space="preserve">说明： </t>
  </si>
  <si>
    <t>农民意见或建议调查</t>
  </si>
  <si>
    <t>填表要求：（1）请您用“√”表示您对每个问题的态度，如赞同“了解”，请在“了解”处打“√”。</t>
  </si>
  <si>
    <t xml:space="preserve">          （2）对于其他意见、建议及具体诉求，请书面表达，可附纸说明。</t>
  </si>
  <si>
    <t>1.您对赫山区高标准农田建设项目了解吗？
A.非常了解        B.一般了解         C.一知半解         D.不了解</t>
    <phoneticPr fontId="5" type="noConversion"/>
  </si>
  <si>
    <t>序号</t>
  </si>
  <si>
    <t>费用支出项</t>
  </si>
  <si>
    <t>付款进度</t>
  </si>
  <si>
    <t>备注</t>
  </si>
  <si>
    <t>赫山区衡龙桥镇高标准农田建设项目小计</t>
    <phoneticPr fontId="5" type="noConversion"/>
  </si>
  <si>
    <t>赫山区兰溪镇等2个乡镇高标准农田建设项目小计</t>
    <phoneticPr fontId="5" type="noConversion"/>
  </si>
  <si>
    <t>项目管理费</t>
    <phoneticPr fontId="5" type="noConversion"/>
  </si>
  <si>
    <t>2021年支出</t>
    <phoneticPr fontId="5" type="noConversion"/>
  </si>
  <si>
    <t>项目管护费</t>
    <phoneticPr fontId="5" type="noConversion"/>
  </si>
  <si>
    <t>工程款（1-16标）</t>
    <phoneticPr fontId="5" type="noConversion"/>
  </si>
  <si>
    <t>设计费（农业部南京设计院中南分院）</t>
    <phoneticPr fontId="5" type="noConversion"/>
  </si>
  <si>
    <t>施工监理费（益阳益享工程项目管理有限公司、益阳城市学院建设监理咨询有限责任公司）</t>
    <phoneticPr fontId="5" type="noConversion"/>
  </si>
  <si>
    <t>工程款（17-36标）</t>
    <phoneticPr fontId="5" type="noConversion"/>
  </si>
  <si>
    <t>施工监理费（湖南省余辉水利水电建设监理咨询有限公司）</t>
    <phoneticPr fontId="5" type="noConversion"/>
  </si>
  <si>
    <t>设计费（厦门仁铭工程顾问有限公司）</t>
    <phoneticPr fontId="5" type="noConversion"/>
  </si>
  <si>
    <t xml:space="preserve">         土壤改良</t>
    <phoneticPr fontId="5" type="noConversion"/>
  </si>
  <si>
    <t xml:space="preserve">         田间道路</t>
    <phoneticPr fontId="5" type="noConversion"/>
  </si>
  <si>
    <t xml:space="preserve">         农田防护与生态环境保护</t>
    <phoneticPr fontId="5" type="noConversion"/>
  </si>
  <si>
    <t xml:space="preserve">         科技推广措施</t>
    <phoneticPr fontId="5" type="noConversion"/>
  </si>
  <si>
    <t xml:space="preserve">   其中：灌溉和排水</t>
    <phoneticPr fontId="5" type="noConversion"/>
  </si>
  <si>
    <t>项目资金计划来源情况</t>
  </si>
  <si>
    <t>项目资金实际到位情况</t>
  </si>
  <si>
    <t>项目资金实际使用情况</t>
  </si>
  <si>
    <t>中央和省级专项资金</t>
  </si>
  <si>
    <t>监理费</t>
  </si>
  <si>
    <t>市（县）配套资金</t>
  </si>
  <si>
    <t>贷款资金</t>
  </si>
  <si>
    <t>自筹资金</t>
  </si>
  <si>
    <t>工程款</t>
  </si>
  <si>
    <t>项目管理费</t>
  </si>
  <si>
    <t>项目管护费</t>
  </si>
  <si>
    <t>扶贫资金</t>
  </si>
  <si>
    <t>设计等其他费用</t>
  </si>
  <si>
    <t>赫山区衡龙桥镇高标准农田建设项目</t>
  </si>
  <si>
    <t>赫山区兰溪镇等2个乡镇高标准农田建设项目</t>
  </si>
  <si>
    <t>2020年省级高标准农田建设资金（第二批）</t>
  </si>
  <si>
    <t>指标</t>
  </si>
  <si>
    <t>项目</t>
  </si>
  <si>
    <t>单位</t>
  </si>
  <si>
    <t>合计数</t>
  </si>
  <si>
    <t>计划数</t>
  </si>
  <si>
    <t>完成数</t>
  </si>
  <si>
    <t>项目产出</t>
  </si>
  <si>
    <t>一、高标准农田项目建设面积</t>
  </si>
  <si>
    <t>万亩</t>
  </si>
  <si>
    <t>二、土壤改良</t>
  </si>
  <si>
    <t xml:space="preserve">  1、沙质土壤治理</t>
  </si>
  <si>
    <t>亩</t>
  </si>
  <si>
    <t xml:space="preserve">  2、酸化土壤治理</t>
    <phoneticPr fontId="12" type="noConversion"/>
  </si>
  <si>
    <t xml:space="preserve">  3、盐碱土壤治理</t>
    <phoneticPr fontId="12" type="noConversion"/>
  </si>
  <si>
    <t xml:space="preserve">  4、污染土壤修护</t>
    <phoneticPr fontId="12" type="noConversion"/>
  </si>
  <si>
    <t xml:space="preserve">  5、地力培肥</t>
    <phoneticPr fontId="12" type="noConversion"/>
  </si>
  <si>
    <t>三、灌溉和排水</t>
  </si>
  <si>
    <t xml:space="preserve">  1、塘堰（坝）</t>
    <phoneticPr fontId="12" type="noConversion"/>
  </si>
  <si>
    <t>座</t>
  </si>
  <si>
    <t xml:space="preserve">  2、小型拦河坝</t>
  </si>
  <si>
    <t xml:space="preserve">  3、农用井</t>
  </si>
  <si>
    <t xml:space="preserve">  4、小型集雨设施</t>
  </si>
  <si>
    <t xml:space="preserve">  5、泵站</t>
    <phoneticPr fontId="12" type="noConversion"/>
  </si>
  <si>
    <t xml:space="preserve">  6、疏浚沟渠</t>
  </si>
  <si>
    <t>公里</t>
  </si>
  <si>
    <t xml:space="preserve">  7、衬砌明渠（沟）</t>
    <phoneticPr fontId="12" type="noConversion"/>
  </si>
  <si>
    <t xml:space="preserve">  8、排水暗渠（管）</t>
    <phoneticPr fontId="12" type="noConversion"/>
  </si>
  <si>
    <t xml:space="preserve">  9、渠系建筑物</t>
    <phoneticPr fontId="12" type="noConversion"/>
  </si>
  <si>
    <t xml:space="preserve">    其中：水闸</t>
  </si>
  <si>
    <t>个</t>
  </si>
  <si>
    <t xml:space="preserve">          涵洞</t>
  </si>
  <si>
    <t xml:space="preserve">          其他</t>
  </si>
  <si>
    <t>四、高效节水灌溉</t>
  </si>
  <si>
    <t>五、田间道路</t>
  </si>
  <si>
    <t xml:space="preserve">  1、机耕路</t>
  </si>
  <si>
    <t xml:space="preserve">  2、生产路</t>
  </si>
  <si>
    <t>六、农田防护与生态环境保护</t>
  </si>
  <si>
    <t xml:space="preserve">  1、农田林网工程</t>
  </si>
  <si>
    <t>米</t>
  </si>
  <si>
    <t xml:space="preserve">  2、岸坡防护工程</t>
    <phoneticPr fontId="12" type="noConversion"/>
  </si>
  <si>
    <t>七、科技推广措施</t>
  </si>
  <si>
    <t xml:space="preserve">  1、技术培训</t>
  </si>
  <si>
    <t>人次</t>
  </si>
  <si>
    <t xml:space="preserve">  2、仪器设备</t>
    <phoneticPr fontId="12" type="noConversion"/>
  </si>
  <si>
    <t>台(套)</t>
  </si>
  <si>
    <t xml:space="preserve">  3、耕地质量监测</t>
  </si>
  <si>
    <t>处</t>
  </si>
  <si>
    <t>项目效益</t>
  </si>
  <si>
    <t>一、预期经济效益</t>
  </si>
  <si>
    <t xml:space="preserve">  1、年新增粮食、棉花等农产品生产能力</t>
    <phoneticPr fontId="12" type="noConversion"/>
  </si>
  <si>
    <t>万公斤</t>
  </si>
  <si>
    <t>万元</t>
  </si>
  <si>
    <t>－</t>
  </si>
  <si>
    <t xml:space="preserve">  3、直接受益农民年纯收入增加总额</t>
    <phoneticPr fontId="12" type="noConversion"/>
  </si>
  <si>
    <t>二、预期社会效益</t>
  </si>
  <si>
    <t xml:space="preserve">  1、年直接受益农户数量</t>
    <phoneticPr fontId="12" type="noConversion"/>
  </si>
  <si>
    <t>户</t>
  </si>
  <si>
    <t xml:space="preserve">  2、年直接受益农业人口数</t>
    <phoneticPr fontId="12" type="noConversion"/>
  </si>
  <si>
    <t>人</t>
  </si>
  <si>
    <t>三、预期生态效益</t>
  </si>
  <si>
    <t xml:space="preserve">  1、新增耕地面积</t>
    <phoneticPr fontId="12" type="noConversion"/>
  </si>
  <si>
    <t xml:space="preserve">  2、新增和改善灌溉达标面积</t>
    <phoneticPr fontId="12" type="noConversion"/>
  </si>
  <si>
    <t xml:space="preserve">  3、新增节水灌溉面积</t>
    <phoneticPr fontId="12" type="noConversion"/>
  </si>
  <si>
    <t xml:space="preserve">  4、年节约水量</t>
    <phoneticPr fontId="12" type="noConversion"/>
  </si>
  <si>
    <t>万立方米</t>
    <phoneticPr fontId="12" type="noConversion"/>
  </si>
  <si>
    <t>附件3</t>
    <phoneticPr fontId="12" type="noConversion"/>
  </si>
  <si>
    <t>2020年益阳市赫山区农田建设项目资金绩效评价指标评分表</t>
    <phoneticPr fontId="12" type="noConversion"/>
  </si>
  <si>
    <t>2020年益阳市赫山区农田建设项目资金绩效评价基础数据表</t>
    <phoneticPr fontId="12" type="noConversion"/>
  </si>
  <si>
    <t>合计</t>
    <phoneticPr fontId="5" type="noConversion"/>
  </si>
  <si>
    <t xml:space="preserve">  2、新增种植总产值</t>
    <phoneticPr fontId="12" type="noConversion"/>
  </si>
  <si>
    <r>
      <t>调查地点：</t>
    </r>
    <r>
      <rPr>
        <u/>
        <sz val="11"/>
        <color theme="1"/>
        <rFont val="宋体"/>
        <family val="3"/>
        <charset val="134"/>
        <scheme val="major"/>
      </rPr>
      <t xml:space="preserve">               </t>
    </r>
  </si>
  <si>
    <t>一、本调查问卷是专为配合益阳市赫山区高标准农田建设项目绩效评价而设计。</t>
    <phoneticPr fontId="5" type="noConversion"/>
  </si>
  <si>
    <t>二、本调查问卷用于收集各村民对益阳市赫山区高标准农田建设项目的实施情况的意见建议等信息，为摸清情况、了解存在问题以及完善项目措施提供支持。</t>
    <phoneticPr fontId="5" type="noConversion"/>
  </si>
  <si>
    <t>三、本调查问卷发放对象为项目周边的农民。</t>
    <phoneticPr fontId="5" type="noConversion"/>
  </si>
  <si>
    <t>四、欢迎相关农民积极参与此次问卷调查活动，并要求所提供的信息真实。</t>
    <phoneticPr fontId="5" type="noConversion"/>
  </si>
  <si>
    <t>2.您认为该项目实施选址位置是否合理？
A.非常合理        B.合理             C.不合理           D.非常不合理</t>
    <phoneticPr fontId="5" type="noConversion"/>
  </si>
  <si>
    <t>3.您认为该项目实施是否符合当地农业生产实际需求？
A.完全符合        B.基本符合         C.部分不符合       D.完全不符合</t>
    <phoneticPr fontId="5" type="noConversion"/>
  </si>
  <si>
    <t>4.您认为农作物增产与高标准农田关系如何？
A.密切相关         B.一般            C.关系不大         D.没关系</t>
    <phoneticPr fontId="5" type="noConversion"/>
  </si>
  <si>
    <t>5.您认为该项目实施后土壤改善程度如何？
A.效果显著        B.效果一般         C.效果不明显       D.没效果</t>
    <phoneticPr fontId="5" type="noConversion"/>
  </si>
  <si>
    <t>6.您认为该项目实施后对农业增产效果如何？
A.非常有效        B.有效             C.效果不大         D.没效果</t>
    <phoneticPr fontId="5" type="noConversion"/>
  </si>
  <si>
    <t xml:space="preserve">7.该项目实施后是否有专人对所建设设施（如田网、渠网、路网等）进行管护？
A.有              B.没有             C.不清楚   </t>
    <phoneticPr fontId="5" type="noConversion"/>
  </si>
  <si>
    <t>8.您对赫山区高标准农田建设项目的总体满意度？
A.非常满意        B.满意             C.一般            D.不满意</t>
    <phoneticPr fontId="5" type="noConversion"/>
  </si>
  <si>
    <t>您对赫山区高标准农田建设项目其他的意见或建议：</t>
    <phoneticPr fontId="5" type="noConversion"/>
  </si>
  <si>
    <t>合同价</t>
    <phoneticPr fontId="5" type="noConversion"/>
  </si>
  <si>
    <t>估算价</t>
    <phoneticPr fontId="5" type="noConversion"/>
  </si>
  <si>
    <t>财评价</t>
    <phoneticPr fontId="5" type="noConversion"/>
  </si>
  <si>
    <t>估算价</t>
    <phoneticPr fontId="5" type="noConversion"/>
  </si>
  <si>
    <t>C4</t>
    <phoneticPr fontId="5" type="noConversion"/>
  </si>
  <si>
    <t>C12</t>
    <phoneticPr fontId="5" type="noConversion"/>
  </si>
  <si>
    <t>C16</t>
  </si>
  <si>
    <t>C16</t>
    <phoneticPr fontId="5" type="noConversion"/>
  </si>
  <si>
    <t>C17</t>
    <phoneticPr fontId="5" type="noConversion"/>
  </si>
  <si>
    <t>C21</t>
    <phoneticPr fontId="5" type="noConversion"/>
  </si>
  <si>
    <t>C22</t>
  </si>
  <si>
    <t>C24</t>
  </si>
  <si>
    <t>C24</t>
    <phoneticPr fontId="5" type="noConversion"/>
  </si>
  <si>
    <t>C27</t>
  </si>
  <si>
    <t>C27</t>
    <phoneticPr fontId="5" type="noConversion"/>
  </si>
  <si>
    <t>C28</t>
  </si>
  <si>
    <t>C29</t>
  </si>
  <si>
    <t>C2</t>
    <phoneticPr fontId="5" type="noConversion"/>
  </si>
  <si>
    <t>C6</t>
    <phoneticPr fontId="5" type="noConversion"/>
  </si>
  <si>
    <t>C7</t>
  </si>
  <si>
    <t>C9</t>
    <phoneticPr fontId="5" type="noConversion"/>
  </si>
  <si>
    <t>C10</t>
  </si>
  <si>
    <t>C11</t>
  </si>
  <si>
    <t>C14</t>
    <phoneticPr fontId="5" type="noConversion"/>
  </si>
  <si>
    <t>C16</t>
    <phoneticPr fontId="5" type="noConversion"/>
  </si>
  <si>
    <t>C18</t>
    <phoneticPr fontId="5" type="noConversion"/>
  </si>
  <si>
    <t>C25</t>
  </si>
  <si>
    <t>C25</t>
    <phoneticPr fontId="5" type="noConversion"/>
  </si>
  <si>
    <t>C27</t>
    <phoneticPr fontId="5" type="noConversion"/>
  </si>
  <si>
    <t>C29</t>
    <phoneticPr fontId="5" type="noConversion"/>
  </si>
  <si>
    <t>C32</t>
  </si>
  <si>
    <t>C32</t>
    <phoneticPr fontId="5" type="noConversion"/>
  </si>
  <si>
    <t>差额</t>
    <phoneticPr fontId="5" type="noConversion"/>
  </si>
  <si>
    <t>C4</t>
    <phoneticPr fontId="5" type="noConversion"/>
  </si>
  <si>
    <t>C6</t>
    <phoneticPr fontId="5" type="noConversion"/>
  </si>
  <si>
    <t>C7</t>
    <phoneticPr fontId="5" type="noConversion"/>
  </si>
  <si>
    <t>C9</t>
    <phoneticPr fontId="5" type="noConversion"/>
  </si>
  <si>
    <t>C10</t>
    <phoneticPr fontId="5" type="noConversion"/>
  </si>
  <si>
    <t>C14</t>
    <phoneticPr fontId="5" type="noConversion"/>
  </si>
  <si>
    <t>C18</t>
    <phoneticPr fontId="5" type="noConversion"/>
  </si>
  <si>
    <t>C22</t>
    <phoneticPr fontId="5" type="noConversion"/>
  </si>
  <si>
    <t>C28</t>
    <phoneticPr fontId="5" type="noConversion"/>
  </si>
  <si>
    <t>C29</t>
    <phoneticPr fontId="5" type="noConversion"/>
  </si>
  <si>
    <t>C2、C4、C6、C9、C10、C12、C14、C16、C17、C18、C21、C22、C27、C28、C29</t>
    <phoneticPr fontId="5" type="noConversion"/>
  </si>
  <si>
    <t>①是否按要求开展绩效自评工作；②绩效自评报告报送及时；③绩效自评报告的综合评审等级；④绩效自评报告是否完整，数据是否全面、真实、准确，绩效指标是否细化量化和科学合理，绩效自评反映的问题是否具体，意见是否可行。</t>
    <phoneticPr fontId="5" type="noConversion"/>
  </si>
  <si>
    <t>高标准农田项目建设（受益）面积。</t>
    <phoneticPr fontId="5" type="noConversion"/>
  </si>
  <si>
    <t>土地平整、土地改良面积。</t>
    <phoneticPr fontId="5" type="noConversion"/>
  </si>
  <si>
    <t>机耕路数量及长度。</t>
    <phoneticPr fontId="5" type="noConversion"/>
  </si>
  <si>
    <t>农田防护工程（含农田林网、岸坡防护、沟道治理等）长度。</t>
    <phoneticPr fontId="5" type="noConversion"/>
  </si>
  <si>
    <t>水源有保证（1分），防洪有保障（1分），排水有出路（1分），地块集中连片（1分）。</t>
    <phoneticPr fontId="5" type="noConversion"/>
  </si>
  <si>
    <t>设计科学合理（2分），设计一般（1分），设计差（0分）。</t>
    <phoneticPr fontId="5" type="noConversion"/>
  </si>
  <si>
    <t>质量好（2分），质量一般（1分），质量差（0分）。</t>
    <phoneticPr fontId="5" type="noConversion"/>
  </si>
  <si>
    <t>及时完成率大于等于0得满分，小于-5%的扣1分，小于-10%的扣2分，小于-15%的扣3分，大于-15%的扣5分。</t>
    <phoneticPr fontId="5" type="noConversion"/>
  </si>
  <si>
    <t>高标农田建设项目布局是否合理（项目区水源是否有保证，防洪是否有保障，排水是否有出路，开发治理的地块是否集中连片）。</t>
    <phoneticPr fontId="5" type="noConversion"/>
  </si>
  <si>
    <t>环境保护设计、组织施工等初步设计是否合理（初步设计是否已经过必要的可行性研究、专家论证、风险评估等）。</t>
    <phoneticPr fontId="5" type="noConversion"/>
  </si>
  <si>
    <t>塘堰（坝)、农用井、泵站、衬砌渠道、渠系建筑物、机耕路等工程建设质量是否良好。</t>
    <phoneticPr fontId="5" type="noConversion"/>
  </si>
  <si>
    <t>项目区年直接受益农户数量（户）、项目区年直接受益农业人口数（人）、项目区引进新型农业经营主体个数（个）。</t>
    <phoneticPr fontId="5" type="noConversion"/>
  </si>
  <si>
    <t>新增耕地面积、新增和改善灌溉达标面积、新增节水灌溉面积、年节约水量、新增农田防护面积。</t>
    <phoneticPr fontId="5" type="noConversion"/>
  </si>
  <si>
    <t>年新增粮食、棉花等农产品生产能力、新增种植总产量、项目区直接受益农民年纯收入增加总额。</t>
    <phoneticPr fontId="5" type="noConversion"/>
  </si>
  <si>
    <t>满意度在90%及以上记满分，每降低1%，扣减该指标总分值的1%，依次类推，扣完为止。</t>
    <phoneticPr fontId="5" type="noConversion"/>
  </si>
  <si>
    <t>项目决策（10分）</t>
    <phoneticPr fontId="5" type="noConversion"/>
  </si>
  <si>
    <t>项目管理（40分）</t>
    <phoneticPr fontId="5" type="noConversion"/>
  </si>
  <si>
    <t>项目产出（30分）</t>
    <phoneticPr fontId="5" type="noConversion"/>
  </si>
  <si>
    <t>项目效益（20分）</t>
    <phoneticPr fontId="5" type="noConversion"/>
  </si>
  <si>
    <t>2020年度益阳市赫山区农田建设项目</t>
    <phoneticPr fontId="5" type="noConversion"/>
  </si>
  <si>
    <t>益阳市赫山区农田建设项目</t>
    <phoneticPr fontId="5" type="noConversion"/>
  </si>
  <si>
    <t>2020年益阳市赫山区农田建设项目资金到位及使用情况表</t>
    <phoneticPr fontId="5" type="noConversion"/>
  </si>
  <si>
    <t>绩效评价满意度问卷调查</t>
    <phoneticPr fontId="5" type="noConversion"/>
  </si>
  <si>
    <t>截至2020年12月31日，预算执行进度0.00%；截至2021年4月30日，预算执行进度57.67%；截至2021年9月30日，预算执行进度96.98%。</t>
    <phoneticPr fontId="5" type="noConversion"/>
  </si>
  <si>
    <t>截至2020年12月31日，未支付资金。</t>
    <phoneticPr fontId="5" type="noConversion"/>
  </si>
  <si>
    <t>绩效自评</t>
    <phoneticPr fontId="5" type="noConversion"/>
  </si>
  <si>
    <t>①项目设施是否正常运转；
②项目是否具备后期管理维护的制度；
③项目后期管理维护的制度执行是否良好。</t>
    <phoneticPr fontId="5" type="noConversion"/>
  </si>
  <si>
    <t>①项目设施是否正常运转，得2分；
②项目建立了后期管理维护制度，得1分;
③项目按后期管理维护相关制度执行的，得1分。根据实际情况酌情给分。</t>
    <phoneticPr fontId="5" type="noConversion"/>
  </si>
  <si>
    <t>塘堰（坝)、农用井、泵站、衬砌渠道、渠系建筑物数量。</t>
    <phoneticPr fontId="5" type="noConversion"/>
  </si>
  <si>
    <t xml:space="preserve"> 塘堰（坝)、农用井、泵站、衬砌渠道、渠系建筑物项目数量产出偏离绩效目标。</t>
    <phoneticPr fontId="5" type="noConversion"/>
  </si>
  <si>
    <t>质量指标和社会效益指标未设定清晰、细化的绩效目标</t>
  </si>
  <si>
    <t>截至2020年12月31日，预算执行进度80.15%；截至2021年4月30日，预算执行进度80.15%。</t>
    <phoneticPr fontId="5" type="noConversion"/>
  </si>
  <si>
    <t>截至2020年12月31日，结余资金270.43万元。</t>
    <phoneticPr fontId="5" type="noConversion"/>
  </si>
  <si>
    <t>①是否按要求开展绩效自评工作；②绩效自评报告报送及时；③绩效自评报告的综合评审等级；④绩效自评报告是否完整，数据是否全面、真实、准确，绩效指标是否细化量化和科学合理，绩效自评反映的问题是否具体，意见是否可行。</t>
    <phoneticPr fontId="5" type="noConversion"/>
  </si>
  <si>
    <t>实际完成率（数量指标）</t>
    <phoneticPr fontId="5" type="noConversion"/>
  </si>
  <si>
    <t>中轻度污染耕地安全利用面积完成率=（实际产出数/计划产出数）*100%</t>
    <phoneticPr fontId="5" type="noConversion"/>
  </si>
  <si>
    <t>①中轻度污染耕地安全利用面积完成率达到90%以上，得6分；完成率80%-90%，得5分，完成率70%-80%，得4分，完成率60%-70%，得3分，完成率低于60%的，不得分。</t>
    <phoneticPr fontId="5" type="noConversion"/>
  </si>
  <si>
    <t>严格管控区耕地安全利用面积完成率=（实际产出数/计划产出数）*100%</t>
    <phoneticPr fontId="5" type="noConversion"/>
  </si>
  <si>
    <t>①严格管控区耕地安全利用面积完成率达到90%以上，得6分；完成率80%-90%，得5分，完成率70%-80%，得4分，完成率60%-70%，得3分，完成率低于60%的，不得分。</t>
    <phoneticPr fontId="5" type="noConversion"/>
  </si>
  <si>
    <t>质量达标率（质量指标）</t>
    <phoneticPr fontId="5" type="noConversion"/>
  </si>
  <si>
    <t>受污染耕地安全利用率达到91%以上，得4分；完成率85%-91%，得3分，完成率75%-85%，得2分，完成率60%-75%，得1分，完成率低于60%的，不得分。</t>
    <phoneticPr fontId="5" type="noConversion"/>
  </si>
  <si>
    <t>项目竣工验收合格率=（验收合格数/实际产出数）*100%</t>
  </si>
  <si>
    <t>项目竣工验收合格率达到95%以上，得4分；完成率85%-95%，得3分，完成率75%-85%，得2分，完成率60%-75%，得1分，完成率低于60%的，不得分。</t>
  </si>
  <si>
    <t>完成及时性</t>
    <phoneticPr fontId="5" type="noConversion"/>
  </si>
  <si>
    <t>项目完成及时性，考核是否按照规定及时完成，资金使用情况做为评价组评议依据。</t>
  </si>
  <si>
    <t>全部项目均按时完成（6分），每一项未按时完成扣0.5分，扣完为止。</t>
    <phoneticPr fontId="5" type="noConversion"/>
  </si>
  <si>
    <t>成本节约率</t>
    <phoneticPr fontId="5" type="noConversion"/>
  </si>
  <si>
    <t>①项目产出是否按绩效目标控制；
②是否超预算，预算是否按程序经过了审批。</t>
    <phoneticPr fontId="5" type="noConversion"/>
  </si>
  <si>
    <t>社会效益</t>
    <phoneticPr fontId="5" type="noConversion"/>
  </si>
  <si>
    <t>生态效益</t>
    <phoneticPr fontId="5" type="noConversion"/>
  </si>
  <si>
    <t>项目实施后是否能达到保护和改善生态环境的生态效益。</t>
    <phoneticPr fontId="5" type="noConversion"/>
  </si>
  <si>
    <t>根据项目实施后对保护和改善生态环境的促进作用酌情给分，最高不超过4分。</t>
    <phoneticPr fontId="5" type="noConversion"/>
  </si>
  <si>
    <t>可持续影响</t>
    <phoneticPr fontId="5" type="noConversion"/>
  </si>
  <si>
    <t>①后续政策、资金、管理措施等因素对项目可持续发展的影响；②项目实施发挥成效是否带来可持续发展影响。</t>
  </si>
  <si>
    <t>①管理机制可持续性较好，计2分；②项目实施后续运行及成效发挥的可持续影响情况，计2分。</t>
  </si>
  <si>
    <t>社会公众或服务对象满意度</t>
    <phoneticPr fontId="5" type="noConversion"/>
  </si>
  <si>
    <t>2020年益阳市赫山区受污染耕地安全利用项目资金使用现场评价表</t>
    <phoneticPr fontId="12" type="noConversion"/>
  </si>
  <si>
    <t>单位：万元</t>
    <phoneticPr fontId="12" type="noConversion"/>
  </si>
  <si>
    <t>序号</t>
    <phoneticPr fontId="12" type="noConversion"/>
  </si>
  <si>
    <t>项目主管单位</t>
    <phoneticPr fontId="5" type="noConversion"/>
  </si>
  <si>
    <t>实施部门</t>
    <phoneticPr fontId="5" type="noConversion"/>
  </si>
  <si>
    <t>资金用途
项目名称或内容</t>
  </si>
  <si>
    <t>金额</t>
    <phoneticPr fontId="12" type="noConversion"/>
  </si>
  <si>
    <t>项目申报目标</t>
  </si>
  <si>
    <t>资金使用/项目实施情况</t>
  </si>
  <si>
    <t>赫山区农业农村局</t>
    <phoneticPr fontId="5" type="noConversion"/>
  </si>
  <si>
    <t>农业资源保护与利用股</t>
    <phoneticPr fontId="12" type="noConversion"/>
  </si>
  <si>
    <t>耕地安全利用乡镇补贴支出</t>
    <phoneticPr fontId="5" type="noConversion"/>
  </si>
  <si>
    <t>完成耕地安全利用区和严格管控区治理目标任务。</t>
    <phoneticPr fontId="5" type="noConversion"/>
  </si>
  <si>
    <t>1、资金使用情况：支付泉交河镇补贴资金51.34万元，支付沧水铺镇补贴资金21.08万元，支付八字哨镇补贴资金7.32万元，支付笔架山乡补贴资金57.43万元，支付会龙山街道补贴资金26.27万元，支付新市渡镇补贴资金40.15万元，支付欧江岔镇补贴资金52.80万元，支付岳家桥镇补贴资金52.00万元，支付兰溪镇补贴资金27.71万元，支付泥江口镇补贴资金222.56万元，支付衡龙桥镇补贴资金22.00万元。</t>
    <phoneticPr fontId="5" type="noConversion"/>
  </si>
  <si>
    <t>叶面阻控剂采购及喷洒</t>
    <phoneticPr fontId="5" type="noConversion"/>
  </si>
  <si>
    <t>完成耕地安全利用叶面阻控剂采购及喷洒面积127892亩。</t>
    <phoneticPr fontId="5" type="noConversion"/>
  </si>
  <si>
    <t>1、资金使用情况：支付湖南农杰科技发展有限公司叶面阻控剂采购400万元，支付湖南美鑫隆生态环保科技有限公司叶面阻控剂采购111.57万元.
2、项目实施情况：与湖南农杰科技发展有限公司、湖南美鑫隆生态环保科技有限公司签订阻控剂物资采购协议，对13个耕地安全利用乡镇实施阻控剂喷洒。项目已实施完成，并已验收完毕。</t>
    <phoneticPr fontId="5" type="noConversion"/>
  </si>
  <si>
    <t>合计</t>
    <phoneticPr fontId="12" type="noConversion"/>
  </si>
  <si>
    <t>2020年度益阳市赫山区受污染耕地安全利用项目</t>
    <phoneticPr fontId="5" type="noConversion"/>
  </si>
  <si>
    <r>
      <t>调查地点：</t>
    </r>
    <r>
      <rPr>
        <u/>
        <sz val="11"/>
        <color theme="1"/>
        <rFont val="Calibri"/>
        <family val="2"/>
      </rPr>
      <t xml:space="preserve">               </t>
    </r>
  </si>
  <si>
    <r>
      <t>答卷人姓名：</t>
    </r>
    <r>
      <rPr>
        <u/>
        <sz val="11"/>
        <color theme="1"/>
        <rFont val="Calibri"/>
        <family val="2"/>
      </rPr>
      <t xml:space="preserve">             </t>
    </r>
    <r>
      <rPr>
        <sz val="11"/>
        <color theme="1"/>
        <rFont val="Calibri"/>
        <family val="2"/>
      </rPr>
      <t xml:space="preserve">             </t>
    </r>
    <r>
      <rPr>
        <sz val="11"/>
        <color theme="1"/>
        <rFont val="宋体"/>
        <family val="3"/>
        <charset val="134"/>
      </rPr>
      <t>联系方式：</t>
    </r>
    <r>
      <rPr>
        <u/>
        <sz val="11"/>
        <color theme="1"/>
        <rFont val="Calibri"/>
        <family val="2"/>
      </rPr>
      <t xml:space="preserve">             </t>
    </r>
  </si>
  <si>
    <t>益阳市赫山区受污染耕地安全利用项目</t>
    <phoneticPr fontId="5" type="noConversion"/>
  </si>
  <si>
    <t>一、本调查问卷是专为配合益阳市赫山区受污染耕地安全利用项目绩效评价而设计。</t>
    <phoneticPr fontId="5" type="noConversion"/>
  </si>
  <si>
    <t>二、本调查问卷用于收集各村民对益阳市赫山区受污染耕地安全利用项目的实施情况的意见建议等信息，为摸清情况、了解存在问题以及完善项目措施提供支持。</t>
    <phoneticPr fontId="5" type="noConversion"/>
  </si>
  <si>
    <t>三、本调查问卷发放对象为项目周边的农民。</t>
  </si>
  <si>
    <t>四、欢迎相关农民积极参与此次问卷调查活动，并要求所提供的信息真实。</t>
  </si>
  <si>
    <t>1.您对赫山区受污染耕地安全利用项目了解吗？
A.非常了解        B.一般了解         C.一知半解            D.不了解</t>
    <phoneticPr fontId="5" type="noConversion"/>
  </si>
  <si>
    <t>2.您觉得您周边耕地受污染严重吗？
A.非常严重        B.一般             C.污染较轻              D.没有污染</t>
    <phoneticPr fontId="5" type="noConversion"/>
  </si>
  <si>
    <t>3.您对于媒体报道过的耕地重金属污染事件有过关注吗？
A.特别关注        B.一般关注         C.偶尔关注            D.从不关注</t>
    <phoneticPr fontId="5" type="noConversion"/>
  </si>
  <si>
    <t>4.您认为受污染耕地对当地生活影响大吗？
A.影响非常大      B.影响比较大       C.一般                D.没有影响</t>
    <phoneticPr fontId="5" type="noConversion"/>
  </si>
  <si>
    <t>5.您认为该项目实施后对受污染耕地改善程度如何？
A.效果显著        B.效果一般         C.效果不明显         D.没效果</t>
    <phoneticPr fontId="5" type="noConversion"/>
  </si>
  <si>
    <t>6.您认为该项目实施后对粮食安全保障效果如何？
A.非常有效        B.有效             C.效果不大              D.没效果</t>
    <phoneticPr fontId="5" type="noConversion"/>
  </si>
  <si>
    <t>7.您对赫山区受污染耕地安全利用项目的总体满意度？
A.非常满意        B.满意             C.一般            D.不满意</t>
    <phoneticPr fontId="5" type="noConversion"/>
  </si>
  <si>
    <t>您对赫山区受污染耕地安全利用项目其他的意见或建议：</t>
    <phoneticPr fontId="5" type="noConversion"/>
  </si>
  <si>
    <t>附件1-1</t>
    <phoneticPr fontId="12" type="noConversion"/>
  </si>
  <si>
    <t>附件1-2</t>
    <phoneticPr fontId="12" type="noConversion"/>
  </si>
  <si>
    <t>附件2-1</t>
    <phoneticPr fontId="12" type="noConversion"/>
  </si>
  <si>
    <t>附件2-2</t>
    <phoneticPr fontId="12" type="noConversion"/>
  </si>
  <si>
    <t>附件4-1</t>
    <phoneticPr fontId="5" type="noConversion"/>
  </si>
  <si>
    <t>附件4-2</t>
    <phoneticPr fontId="5" type="noConversion"/>
  </si>
  <si>
    <t>未制定项目管理制度，阻控剂采购及喷洒项目质量考核、验收手续不规范、完整。</t>
    <phoneticPr fontId="5" type="noConversion"/>
  </si>
  <si>
    <t>自评报告过于简单，内容不完整，未反映相关问题及建议。</t>
    <phoneticPr fontId="5" type="noConversion"/>
  </si>
  <si>
    <t>2020年益阳市赫山区受污染耕地安全利用项目资金绩效评价指标评分表</t>
    <phoneticPr fontId="12" type="noConversion"/>
  </si>
  <si>
    <t>绩效评价满意度问卷调查</t>
    <phoneticPr fontId="5" type="noConversion"/>
  </si>
  <si>
    <t>受污染耕地安全利用率</t>
    <phoneticPr fontId="5" type="noConversion"/>
  </si>
  <si>
    <t>会龙山街道受污染耕地安全利用验收中，“六改”措施落实面积5884亩，按100元/亩验收补贴58.84万元，调整产业结构落实面积114亩，按300元/亩验收补贴3.42万元，合计补贴该街道62.26万元。但施阻镉剂验收面积为3226亩，而湖南农杰科技发展有限公司阻镉剂结算实施面积为6196亩。</t>
  </si>
  <si>
    <t>未制定项目后续相关管理措施。</t>
    <phoneticPr fontId="5" type="noConversion"/>
  </si>
  <si>
    <t>①项目实施后是否能推进受污染耕地安全利用工作；
②项目实施后是否能提高了粮食安全、农产品质量安全与农产品产地环境安全保障水平。</t>
    <phoneticPr fontId="5" type="noConversion"/>
  </si>
  <si>
    <t>项目申报
(7分）</t>
    <phoneticPr fontId="5" type="noConversion"/>
  </si>
  <si>
    <r>
      <t>答卷人姓名：</t>
    </r>
    <r>
      <rPr>
        <u/>
        <sz val="11"/>
        <color theme="1"/>
        <rFont val="宋体"/>
        <family val="3"/>
        <charset val="134"/>
        <scheme val="major"/>
      </rPr>
      <t xml:space="preserve">             </t>
    </r>
    <r>
      <rPr>
        <sz val="11"/>
        <color theme="1"/>
        <rFont val="宋体"/>
        <family val="3"/>
        <charset val="134"/>
        <scheme val="major"/>
      </rPr>
      <t xml:space="preserve">      联系方式：</t>
    </r>
    <r>
      <rPr>
        <u/>
        <sz val="11"/>
        <color theme="1"/>
        <rFont val="宋体"/>
        <family val="3"/>
        <charset val="134"/>
        <scheme val="major"/>
      </rPr>
      <t xml:space="preserve">             </t>
    </r>
    <phoneticPr fontId="5" type="noConversion"/>
  </si>
  <si>
    <t>自评报告未反映相关问题及建议。</t>
    <phoneticPr fontId="5" type="noConversion"/>
  </si>
  <si>
    <t>项目建后管护有待加强。</t>
    <phoneticPr fontId="5" type="noConversion"/>
  </si>
  <si>
    <t>项目申报
(7分）</t>
    <phoneticPr fontId="5" type="noConversion"/>
  </si>
  <si>
    <t>资金分配
（3分）</t>
    <phoneticPr fontId="5" type="noConversion"/>
  </si>
  <si>
    <t>预算执行
（4分）</t>
    <phoneticPr fontId="5" type="noConversion"/>
  </si>
  <si>
    <t>组织管理
（17分）</t>
    <phoneticPr fontId="5" type="noConversion"/>
  </si>
  <si>
    <t>财务管理
（12分）</t>
    <phoneticPr fontId="5" type="noConversion"/>
  </si>
  <si>
    <t>产出数量
（12分）</t>
    <phoneticPr fontId="5" type="noConversion"/>
  </si>
  <si>
    <t>产出质量
（8分）</t>
    <phoneticPr fontId="5" type="noConversion"/>
  </si>
  <si>
    <t>产出时效性
（5分）</t>
    <phoneticPr fontId="5" type="noConversion"/>
  </si>
  <si>
    <t>产出成本
（5分）</t>
    <phoneticPr fontId="5" type="noConversion"/>
  </si>
  <si>
    <t>预算支出效益
（20分）</t>
    <phoneticPr fontId="5" type="noConversion"/>
  </si>
  <si>
    <t>资金分配
（3分）</t>
    <phoneticPr fontId="5" type="noConversion"/>
  </si>
  <si>
    <t>产出数量
（12分）</t>
    <phoneticPr fontId="5" type="noConversion"/>
  </si>
  <si>
    <t>产出质量
(8分)</t>
    <phoneticPr fontId="5" type="noConversion"/>
  </si>
  <si>
    <t>预算支出效益
(20分)</t>
    <phoneticPr fontId="5" type="noConversion"/>
  </si>
  <si>
    <t>项目决策(10分)</t>
    <phoneticPr fontId="5" type="noConversion"/>
  </si>
  <si>
    <t>项目管理（40分）</t>
    <phoneticPr fontId="5" type="noConversion"/>
  </si>
  <si>
    <t>预算调整率低于5%得4分，按比例每上升1%扣0.2分。</t>
    <phoneticPr fontId="5" type="noConversion"/>
  </si>
  <si>
    <t>①有目标，得1分；②目标明确，细化量化良好，个性指标中量化指标超过3个，得2分，量化指标为2个，得1分，2个以下不得分；③目标与资金匹配良好，逻辑关系明确，得1分；④遵循四个原则，得1分。否则，酌情扣分。</t>
  </si>
  <si>
    <t>①分配办法健全、规范，得0.5分，1 例不符合扣0.1分；②因素选择全面、合理，得0.5分，1 例不符合扣0.1分。</t>
  </si>
  <si>
    <t>实际分配符合办法要求，结果公平、合理，得1分，1例不符合扣0.1分。</t>
  </si>
  <si>
    <t>①资金分配结果在公开渠道进行公示，得0.5分；②公示及时，公示期到达要求，公示内容准确,公示内容完整,得0.5分。否则，酌情扣分。</t>
  </si>
  <si>
    <t>①11月底前下达的、12月底前完成100%，得4分，每下降1%扣0.2分，扣完为止。②12底前下达的，4月30日前完成100%，得4分，每下降1%扣0.2分，扣完为止。</t>
  </si>
  <si>
    <t>①符合国家财经法规和财务管理制度以及有关专项资金管理办法的规定，资金的支付有完整的审批程序和手续，得1分，1例不符合扣0.2分；②项目的重大开支经过评估认证，得1分，1例不符合扣0.2分；③符合项目预算批复或合同规定的用途，得1分，1例不符合扣0.2分；④不存在截留、挤占、挪用、虚列支出等情况，不存在重复申报项目、虚报冒领资金，得1分，1例不符合全扣；⑤违规情况严重的在总分上加扣10分。</t>
  </si>
  <si>
    <t>①项目实际发生支出的会计核算真实、准确和规范，得1分，1例不符合扣0.2分；②项目资金投入、支出、资产等会计核算资料的完整性，得1分，1例不符合扣0.2分；③各类会计核算资料提供的及时性，已完成项目及时进行决算与审计，项目形成的固定资产及时登记入账等情况，得1分，1例不符合扣0.2分；④往来处理及时，得1分，发现3年以上应收款1例倒扣0.2分，扣完为止。</t>
    <phoneticPr fontId="5" type="noConversion"/>
  </si>
  <si>
    <t>①按照规定的程序设立，得0.4分；②列入部门工作计划，得0.4分；③事前已经过必要的可行性研究、专家论证、风险评估、集体决策等，得0.4分；④符合本市国民经济和社会发展的总体规划，符合专项资金支持的方向、重点和范围，得0.4分。⑤申报前、中，经党委会局务集体研究，得0.4分。否则，酌情扣分。</t>
    <phoneticPr fontId="5" type="noConversion"/>
  </si>
  <si>
    <t>①有目标，得1分；②目标明确，细化量化良好，个性指标中量化指标超过3个，得2分，量化指标为2个，得1分，2个以下不计分；③目标与资金匹配良好，逻辑关系明确，得1分；④遵循四个原则，得1分。否则，酌情扣分。</t>
    <phoneticPr fontId="5" type="noConversion"/>
  </si>
  <si>
    <t>①分配办法健全、规范，得0.5分，1 例不符合扣0.1分；②因素选择全面、合理，得0.5分，1 例不符合扣0.1分。</t>
    <phoneticPr fontId="5" type="noConversion"/>
  </si>
  <si>
    <t>实际分配符合办法要求，结果公平、合理，得1分，1例不符合扣0.1分。</t>
    <phoneticPr fontId="5" type="noConversion"/>
  </si>
  <si>
    <t>①资金分配结果在公开渠道进行公示，得0.5分；②公示及时，公示期到达要求，公示内容准确,公示内容完整,得0.5分。否则，酌情扣分。</t>
    <phoneticPr fontId="5" type="noConversion"/>
  </si>
  <si>
    <t>①11月底前下达的、12月底前完成100%，得4分，每下降1%扣0.2分，扣完为止。②12底前下达的，3月30日前完成100%，得4分，每下降1%扣0.2分，扣完为止。</t>
    <phoneticPr fontId="5" type="noConversion"/>
  </si>
  <si>
    <t>①符合国家财经法规和财务管理制度以及有关专项资金管理办法的规定，资金的支付有完整的审批程序和手续，得1分，1例不符合扣0.2分；②项目的重大开支经过评估认证，得1分，1例不符合扣0.2分；③符合项目预算批复或合同规定的用途，得1分，1例不符合扣0.2分；④不存在截留、挤占、挪用、虚列支出等情况，不存在重复申报项目、虚报冒领资金，得1分，1例不符合全扣；⑤违规情况严重的在总分上加扣10分。</t>
    <phoneticPr fontId="5" type="noConversion"/>
  </si>
  <si>
    <t>①有预算，预算按程序经过了审批，得2分；
②项目实际支出不超过预算的，得2分。</t>
    <phoneticPr fontId="5" type="noConversion"/>
  </si>
  <si>
    <t>①项目实施能推进受污染耕地安全利用工作，得4分;
②项目实施能能提高了粮食安全、农产品质量安全与农产品产地环境安全保障水平，得4分。根据调查问卷结果酌情给分。</t>
    <phoneticPr fontId="5" type="noConversion"/>
  </si>
  <si>
    <t>预算调整
（4分）</t>
    <phoneticPr fontId="5" type="noConversion"/>
  </si>
  <si>
    <t>预算结转
（3分）</t>
    <phoneticPr fontId="5" type="noConversion"/>
  </si>
  <si>
    <t>产出时效性
(6分)</t>
    <phoneticPr fontId="5" type="noConversion"/>
  </si>
  <si>
    <t>产出成本
(4分)</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</si>
</sst>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0.00_ "/>
  </numFmts>
  <fonts count="44">
    <font>
      <sz val="11"/>
      <color theme="1"/>
      <name val="宋体"/>
      <family val="2"/>
      <scheme val="minor"/>
    </font>
    <font>
      <sz val="12"/>
      <color theme="1"/>
      <name val="宋体"/>
      <family val="3"/>
      <charset val="134"/>
    </font>
    <font>
      <sz val="10.5"/>
      <color theme="1"/>
      <name val="宋体"/>
      <family val="3"/>
      <charset val="134"/>
    </font>
    <font>
      <sz val="10"/>
      <color theme="1"/>
      <name val="宋体"/>
      <family val="3"/>
      <charset val="134"/>
    </font>
    <font>
      <sz val="11"/>
      <color theme="1"/>
      <name val="宋体"/>
      <family val="3"/>
      <charset val="134"/>
    </font>
    <font>
      <sz val="9"/>
      <name val="宋体"/>
      <family val="3"/>
      <charset val="134"/>
      <scheme val="minor"/>
    </font>
    <font>
      <sz val="11"/>
      <name val="宋体"/>
      <family val="3"/>
      <charset val="134"/>
    </font>
    <font>
      <sz val="10"/>
      <color theme="1"/>
      <name val="宋体"/>
      <family val="2"/>
      <scheme val="minor"/>
    </font>
    <font>
      <sz val="10"/>
      <color theme="1"/>
      <name val="宋体"/>
      <family val="3"/>
      <charset val="134"/>
      <scheme val="minor"/>
    </font>
    <font>
      <sz val="10"/>
      <name val="宋体"/>
      <family val="3"/>
      <charset val="134"/>
    </font>
    <font>
      <sz val="12"/>
      <name val="宋体"/>
      <family val="3"/>
      <charset val="134"/>
    </font>
    <font>
      <b/>
      <sz val="10"/>
      <name val="宋体"/>
      <family val="3"/>
      <charset val="134"/>
    </font>
    <font>
      <sz val="9"/>
      <name val="宋体"/>
      <family val="3"/>
      <charset val="134"/>
    </font>
    <font>
      <sz val="11"/>
      <color indexed="8"/>
      <name val="宋体"/>
      <family val="3"/>
      <charset val="134"/>
    </font>
    <font>
      <b/>
      <sz val="18"/>
      <color indexed="8"/>
      <name val="宋体"/>
      <family val="3"/>
      <charset val="134"/>
    </font>
    <font>
      <b/>
      <sz val="10"/>
      <color theme="1"/>
      <name val="宋体"/>
      <family val="3"/>
      <charset val="134"/>
    </font>
    <font>
      <b/>
      <sz val="10"/>
      <color theme="1"/>
      <name val="宋体"/>
      <family val="3"/>
      <charset val="134"/>
      <scheme val="minor"/>
    </font>
    <font>
      <sz val="11"/>
      <color theme="1"/>
      <name val="宋体"/>
      <family val="2"/>
      <scheme val="minor"/>
    </font>
    <font>
      <sz val="10"/>
      <color theme="1"/>
      <name val="仿宋"/>
      <family val="3"/>
      <charset val="134"/>
    </font>
    <font>
      <b/>
      <sz val="11"/>
      <color theme="1"/>
      <name val="仿宋"/>
      <family val="3"/>
      <charset val="134"/>
    </font>
    <font>
      <sz val="11"/>
      <color theme="1"/>
      <name val="仿宋"/>
      <family val="3"/>
      <charset val="134"/>
    </font>
    <font>
      <b/>
      <sz val="10"/>
      <color theme="1"/>
      <name val="仿宋"/>
      <family val="3"/>
      <charset val="134"/>
    </font>
    <font>
      <sz val="10"/>
      <name val="宋体"/>
      <family val="3"/>
      <charset val="134"/>
      <scheme val="minor"/>
    </font>
    <font>
      <b/>
      <sz val="10"/>
      <name val="宋体"/>
      <family val="3"/>
      <charset val="134"/>
      <scheme val="minor"/>
    </font>
    <font>
      <b/>
      <sz val="12"/>
      <name val="宋体"/>
      <family val="3"/>
      <charset val="134"/>
    </font>
    <font>
      <b/>
      <sz val="18"/>
      <name val="宋体"/>
      <family val="3"/>
      <charset val="134"/>
      <scheme val="minor"/>
    </font>
    <font>
      <sz val="10"/>
      <color theme="1"/>
      <name val="宋体"/>
      <family val="3"/>
      <charset val="134"/>
      <scheme val="major"/>
    </font>
    <font>
      <b/>
      <sz val="10"/>
      <name val="宋体"/>
      <family val="3"/>
      <charset val="134"/>
      <scheme val="major"/>
    </font>
    <font>
      <b/>
      <sz val="10"/>
      <color theme="1"/>
      <name val="宋体"/>
      <family val="3"/>
      <charset val="134"/>
      <scheme val="major"/>
    </font>
    <font>
      <b/>
      <sz val="18"/>
      <color theme="1"/>
      <name val="宋体"/>
      <family val="3"/>
      <charset val="134"/>
      <scheme val="major"/>
    </font>
    <font>
      <sz val="11"/>
      <color theme="1"/>
      <name val="宋体"/>
      <family val="3"/>
      <charset val="134"/>
      <scheme val="major"/>
    </font>
    <font>
      <u/>
      <sz val="11"/>
      <color theme="1"/>
      <name val="宋体"/>
      <family val="3"/>
      <charset val="134"/>
      <scheme val="major"/>
    </font>
    <font>
      <b/>
      <sz val="11"/>
      <color theme="1"/>
      <name val="宋体"/>
      <family val="3"/>
      <charset val="134"/>
      <scheme val="major"/>
    </font>
    <font>
      <sz val="11"/>
      <color rgb="FFFF0000"/>
      <name val="宋体"/>
      <family val="2"/>
      <scheme val="minor"/>
    </font>
    <font>
      <sz val="11"/>
      <color rgb="FFFF0000"/>
      <name val="宋体"/>
      <family val="3"/>
      <charset val="134"/>
      <scheme val="minor"/>
    </font>
    <font>
      <b/>
      <sz val="12"/>
      <name val="宋体"/>
      <family val="3"/>
      <charset val="134"/>
      <scheme val="minor"/>
    </font>
    <font>
      <sz val="12"/>
      <name val="宋体"/>
      <family val="3"/>
      <charset val="134"/>
      <scheme val="minor"/>
    </font>
    <font>
      <sz val="11"/>
      <name val="宋体"/>
      <family val="3"/>
      <charset val="134"/>
      <scheme val="minor"/>
    </font>
    <font>
      <b/>
      <sz val="18"/>
      <color theme="1"/>
      <name val="宋体"/>
      <family val="3"/>
      <charset val="134"/>
      <scheme val="minor"/>
    </font>
    <font>
      <sz val="11"/>
      <color theme="1"/>
      <name val="Calibri"/>
      <family val="2"/>
    </font>
    <font>
      <u/>
      <sz val="11"/>
      <color theme="1"/>
      <name val="Calibri"/>
      <family val="2"/>
    </font>
    <font>
      <b/>
      <sz val="11"/>
      <color theme="1"/>
      <name val="仿宋_GB2312"/>
      <family val="1"/>
      <charset val="134"/>
    </font>
    <font>
      <sz val="11"/>
      <color theme="1"/>
      <name val="仿宋_GB2312"/>
      <family val="1"/>
      <charset val="134"/>
    </font>
    <font>
      <b/>
      <sz val="11"/>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3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rgb="FF000000"/>
      </top>
      <bottom/>
      <diagonal/>
    </border>
    <border>
      <left style="medium">
        <color indexed="64"/>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6">
    <xf numFmtId="0" fontId="0" fillId="0" borderId="0"/>
    <xf numFmtId="0" fontId="10" fillId="0" borderId="0"/>
    <xf numFmtId="0" fontId="10" fillId="0" borderId="0">
      <alignment vertical="center"/>
    </xf>
    <xf numFmtId="43" fontId="17" fillId="0" borderId="0" applyFont="0" applyFill="0" applyBorder="0" applyAlignment="0" applyProtection="0">
      <alignment vertical="center"/>
    </xf>
    <xf numFmtId="9" fontId="17" fillId="0" borderId="0" applyFont="0" applyFill="0" applyBorder="0" applyAlignment="0" applyProtection="0">
      <alignment vertical="center"/>
    </xf>
    <xf numFmtId="43" fontId="10" fillId="0" borderId="0" applyFont="0" applyFill="0" applyBorder="0" applyAlignment="0" applyProtection="0"/>
  </cellStyleXfs>
  <cellXfs count="261">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justify"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justify" vertical="center" wrapText="1"/>
    </xf>
    <xf numFmtId="0" fontId="3" fillId="0" borderId="6" xfId="0" applyFont="1" applyBorder="1" applyAlignment="1">
      <alignment horizontal="left" vertical="center" wrapText="1"/>
    </xf>
    <xf numFmtId="0" fontId="4" fillId="0" borderId="2" xfId="0" applyFont="1" applyBorder="1" applyAlignment="1">
      <alignment horizontal="center" vertical="center"/>
    </xf>
    <xf numFmtId="0" fontId="4" fillId="0" borderId="6" xfId="0" applyFont="1" applyBorder="1" applyAlignment="1">
      <alignment horizontal="left" vertical="center"/>
    </xf>
    <xf numFmtId="0" fontId="4" fillId="0" borderId="6" xfId="0" applyFont="1" applyBorder="1" applyAlignment="1">
      <alignment horizontal="center" vertical="center"/>
    </xf>
    <xf numFmtId="0" fontId="3" fillId="0" borderId="6"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3" xfId="0" applyFont="1" applyBorder="1" applyAlignment="1">
      <alignment horizontal="center" vertical="center"/>
    </xf>
    <xf numFmtId="0" fontId="0" fillId="0" borderId="0" xfId="0" applyAlignment="1">
      <alignment vertical="center"/>
    </xf>
    <xf numFmtId="0" fontId="6" fillId="0" borderId="13" xfId="0" applyFont="1" applyBorder="1" applyAlignment="1">
      <alignment vertical="center"/>
    </xf>
    <xf numFmtId="0" fontId="6" fillId="0" borderId="13" xfId="0" applyFont="1" applyBorder="1" applyAlignment="1">
      <alignment horizontal="justify" vertical="center"/>
    </xf>
    <xf numFmtId="0" fontId="0" fillId="0" borderId="0" xfId="0" applyAlignment="1">
      <alignment horizontal="justify" vertical="center"/>
    </xf>
    <xf numFmtId="0" fontId="3" fillId="0" borderId="13" xfId="0" applyFont="1" applyBorder="1" applyAlignment="1">
      <alignment horizontal="left" vertical="center" wrapText="1"/>
    </xf>
    <xf numFmtId="0" fontId="7" fillId="0" borderId="0" xfId="0" applyFont="1"/>
    <xf numFmtId="0" fontId="3" fillId="0" borderId="13" xfId="0" applyFont="1" applyBorder="1" applyAlignment="1">
      <alignment horizontal="justify" vertical="center" wrapText="1"/>
    </xf>
    <xf numFmtId="0" fontId="3" fillId="2" borderId="13" xfId="0" applyFont="1" applyFill="1" applyBorder="1" applyAlignment="1">
      <alignment horizontal="justify" vertical="center" wrapText="1"/>
    </xf>
    <xf numFmtId="0" fontId="7" fillId="0" borderId="0" xfId="0" applyFont="1" applyAlignment="1">
      <alignment horizontal="center" vertical="center"/>
    </xf>
    <xf numFmtId="0" fontId="8" fillId="0" borderId="13" xfId="0" applyFont="1" applyBorder="1" applyAlignment="1">
      <alignment horizontal="center" vertical="center"/>
    </xf>
    <xf numFmtId="0" fontId="7" fillId="0" borderId="0" xfId="0" applyFont="1" applyAlignment="1">
      <alignment vertical="center"/>
    </xf>
    <xf numFmtId="0" fontId="8" fillId="0" borderId="13" xfId="0" applyFont="1" applyBorder="1" applyAlignment="1">
      <alignment vertical="center" wrapText="1"/>
    </xf>
    <xf numFmtId="0" fontId="8" fillId="0" borderId="13" xfId="0" applyFont="1" applyBorder="1" applyAlignment="1">
      <alignment horizontal="left" vertical="center" wrapText="1"/>
    </xf>
    <xf numFmtId="0" fontId="11" fillId="0" borderId="0" xfId="1" applyFont="1" applyFill="1" applyBorder="1" applyAlignment="1">
      <alignment vertical="center"/>
    </xf>
    <xf numFmtId="0" fontId="13" fillId="0" borderId="0" xfId="2" applyFont="1" applyFill="1" applyAlignment="1">
      <alignment horizontal="center" vertical="center"/>
    </xf>
    <xf numFmtId="0" fontId="19" fillId="0" borderId="13" xfId="0" applyFont="1" applyBorder="1" applyAlignment="1">
      <alignment horizontal="center" vertical="center"/>
    </xf>
    <xf numFmtId="0" fontId="20" fillId="0" borderId="13" xfId="0" applyFont="1" applyBorder="1" applyAlignment="1">
      <alignment horizontal="center" vertical="center" wrapText="1"/>
    </xf>
    <xf numFmtId="0" fontId="20" fillId="0" borderId="13" xfId="0" applyFont="1" applyBorder="1" applyAlignment="1">
      <alignment horizontal="left" vertical="center" wrapText="1"/>
    </xf>
    <xf numFmtId="0" fontId="20" fillId="0" borderId="13" xfId="0" applyFont="1" applyBorder="1" applyAlignment="1">
      <alignment horizontal="right" vertical="center"/>
    </xf>
    <xf numFmtId="0" fontId="18" fillId="0" borderId="13" xfId="0" applyFont="1" applyBorder="1" applyAlignment="1">
      <alignment horizontal="center" vertical="center"/>
    </xf>
    <xf numFmtId="0" fontId="19" fillId="0" borderId="13" xfId="0" applyFont="1" applyBorder="1" applyAlignment="1">
      <alignment horizontal="right" vertical="center"/>
    </xf>
    <xf numFmtId="0" fontId="21" fillId="0" borderId="13" xfId="0" applyFont="1" applyBorder="1" applyAlignment="1">
      <alignment horizontal="center" vertical="center"/>
    </xf>
    <xf numFmtId="43" fontId="20" fillId="0" borderId="13" xfId="3" applyFont="1" applyBorder="1" applyAlignment="1">
      <alignment horizontal="right" vertical="center"/>
    </xf>
    <xf numFmtId="43" fontId="19" fillId="0" borderId="13" xfId="3" applyFont="1" applyBorder="1" applyAlignment="1">
      <alignment horizontal="right" vertical="center"/>
    </xf>
    <xf numFmtId="0" fontId="0" fillId="0" borderId="0" xfId="0" applyFont="1" applyAlignment="1">
      <alignment vertical="center"/>
    </xf>
    <xf numFmtId="43" fontId="0" fillId="0" borderId="0" xfId="3" applyFont="1" applyAlignment="1"/>
    <xf numFmtId="0" fontId="22" fillId="0" borderId="13" xfId="0" applyFont="1" applyBorder="1" applyAlignment="1">
      <alignment horizontal="center" vertical="center"/>
    </xf>
    <xf numFmtId="43" fontId="22" fillId="0" borderId="13" xfId="3" applyFont="1" applyBorder="1" applyAlignment="1">
      <alignment horizontal="center" vertical="center" shrinkToFit="1"/>
    </xf>
    <xf numFmtId="0" fontId="22" fillId="0" borderId="0" xfId="0" applyFont="1" applyAlignment="1">
      <alignment horizontal="center" vertical="center"/>
    </xf>
    <xf numFmtId="0" fontId="23" fillId="0" borderId="0" xfId="0" applyFont="1" applyAlignment="1">
      <alignment horizontal="center" vertical="center"/>
    </xf>
    <xf numFmtId="0" fontId="22" fillId="0" borderId="13" xfId="0" applyFont="1" applyBorder="1" applyAlignment="1">
      <alignment horizontal="left" vertical="center" wrapText="1"/>
    </xf>
    <xf numFmtId="0" fontId="0" fillId="0" borderId="0" xfId="0" applyAlignment="1">
      <alignment horizontal="center"/>
    </xf>
    <xf numFmtId="0" fontId="24" fillId="0" borderId="0" xfId="0" applyFont="1" applyAlignment="1">
      <alignment horizontal="center"/>
    </xf>
    <xf numFmtId="0" fontId="0" fillId="0" borderId="0" xfId="0" applyAlignment="1">
      <alignment vertical="center" shrinkToFit="1"/>
    </xf>
    <xf numFmtId="0" fontId="0" fillId="0" borderId="0" xfId="0" applyFont="1" applyBorder="1" applyAlignment="1">
      <alignment vertical="center" shrinkToFit="1"/>
    </xf>
    <xf numFmtId="0" fontId="0" fillId="0" borderId="0" xfId="0" applyFont="1" applyBorder="1" applyAlignment="1">
      <alignment horizontal="center" vertical="center" shrinkToFit="1"/>
    </xf>
    <xf numFmtId="0" fontId="0" fillId="0" borderId="0" xfId="0" applyBorder="1" applyAlignment="1">
      <alignment horizontal="center" vertical="center" shrinkToFit="1"/>
    </xf>
    <xf numFmtId="0" fontId="24" fillId="0" borderId="0" xfId="0" applyFont="1" applyBorder="1" applyAlignment="1">
      <alignment horizontal="center" vertical="center" shrinkToFit="1"/>
    </xf>
    <xf numFmtId="0" fontId="0" fillId="0" borderId="0" xfId="0" applyBorder="1" applyAlignment="1">
      <alignment vertical="center" shrinkToFit="1"/>
    </xf>
    <xf numFmtId="0" fontId="11" fillId="0" borderId="0" xfId="0" applyFont="1" applyAlignment="1">
      <alignment vertical="center"/>
    </xf>
    <xf numFmtId="0" fontId="11" fillId="0" borderId="0" xfId="0" applyFont="1" applyAlignment="1">
      <alignment horizontal="center" vertical="center"/>
    </xf>
    <xf numFmtId="0" fontId="9" fillId="0" borderId="13" xfId="0" applyFont="1" applyBorder="1" applyAlignment="1">
      <alignment horizontal="left" vertical="center" wrapText="1" shrinkToFit="1"/>
    </xf>
    <xf numFmtId="0" fontId="9" fillId="0" borderId="13" xfId="0" applyFont="1" applyBorder="1" applyAlignment="1">
      <alignment horizontal="center" vertical="center" shrinkToFit="1"/>
    </xf>
    <xf numFmtId="0" fontId="9" fillId="0" borderId="13" xfId="0" applyFont="1" applyBorder="1" applyAlignment="1">
      <alignment vertical="center" shrinkToFit="1"/>
    </xf>
    <xf numFmtId="0" fontId="8" fillId="0" borderId="0" xfId="0" applyFont="1" applyAlignment="1">
      <alignment vertical="center" shrinkToFit="1"/>
    </xf>
    <xf numFmtId="0" fontId="9" fillId="0" borderId="13" xfId="0" applyFont="1" applyFill="1" applyBorder="1" applyAlignment="1">
      <alignment vertical="center" shrinkToFit="1"/>
    </xf>
    <xf numFmtId="0" fontId="9" fillId="0" borderId="13" xfId="0" applyFont="1" applyBorder="1" applyAlignment="1">
      <alignment horizontal="left" vertical="center" shrinkToFit="1"/>
    </xf>
    <xf numFmtId="43" fontId="9" fillId="0" borderId="13" xfId="3" applyFont="1" applyBorder="1" applyAlignment="1">
      <alignment horizontal="center" vertical="center" shrinkToFit="1"/>
    </xf>
    <xf numFmtId="43" fontId="11" fillId="0" borderId="13" xfId="3" applyFont="1" applyBorder="1" applyAlignment="1">
      <alignment horizontal="center" vertical="center" shrinkToFit="1"/>
    </xf>
    <xf numFmtId="43" fontId="9" fillId="0" borderId="13" xfId="3" applyFont="1" applyFill="1" applyBorder="1" applyAlignment="1">
      <alignment horizontal="center" vertical="center" shrinkToFit="1"/>
    </xf>
    <xf numFmtId="0" fontId="28" fillId="0" borderId="0" xfId="0" applyFont="1"/>
    <xf numFmtId="43" fontId="27" fillId="0" borderId="13" xfId="3" applyFont="1" applyBorder="1" applyAlignment="1">
      <alignment horizontal="center" vertical="center"/>
    </xf>
    <xf numFmtId="0" fontId="27" fillId="0" borderId="13" xfId="0" applyFont="1" applyBorder="1" applyAlignment="1">
      <alignment horizontal="center" vertical="center" wrapText="1"/>
    </xf>
    <xf numFmtId="0" fontId="16" fillId="0" borderId="0" xfId="0" applyFont="1" applyAlignment="1">
      <alignment horizontal="center" vertical="center"/>
    </xf>
    <xf numFmtId="0" fontId="30" fillId="0" borderId="0" xfId="0" applyFont="1"/>
    <xf numFmtId="0" fontId="30" fillId="0" borderId="0" xfId="0" applyFont="1" applyAlignment="1">
      <alignment horizontal="justify" vertical="center"/>
    </xf>
    <xf numFmtId="0" fontId="33" fillId="0" borderId="0" xfId="0" applyFont="1"/>
    <xf numFmtId="0" fontId="34" fillId="0" borderId="0" xfId="0" applyFont="1"/>
    <xf numFmtId="0" fontId="9" fillId="0" borderId="13" xfId="0" applyFont="1" applyBorder="1" applyAlignment="1">
      <alignment horizontal="center" vertical="center" wrapText="1"/>
    </xf>
    <xf numFmtId="10" fontId="7" fillId="0" borderId="0" xfId="0" applyNumberFormat="1" applyFont="1"/>
    <xf numFmtId="43" fontId="8" fillId="0" borderId="0" xfId="0" applyNumberFormat="1" applyFont="1" applyAlignment="1">
      <alignment vertical="center" shrinkToFit="1"/>
    </xf>
    <xf numFmtId="10" fontId="8" fillId="0" borderId="0" xfId="4" applyNumberFormat="1" applyFont="1" applyAlignment="1">
      <alignment vertical="center" shrinkToFit="1"/>
    </xf>
    <xf numFmtId="43" fontId="8" fillId="0" borderId="0" xfId="3" applyFont="1" applyAlignment="1">
      <alignment vertical="center" shrinkToFit="1"/>
    </xf>
    <xf numFmtId="10" fontId="7" fillId="0" borderId="0" xfId="4" applyNumberFormat="1" applyFont="1" applyAlignment="1"/>
    <xf numFmtId="10" fontId="7" fillId="0" borderId="0" xfId="4" applyNumberFormat="1" applyFont="1" applyAlignment="1">
      <alignment horizontal="center" vertical="center"/>
    </xf>
    <xf numFmtId="0" fontId="3" fillId="0" borderId="13" xfId="0" applyFont="1" applyBorder="1" applyAlignment="1">
      <alignment horizontal="center" vertical="center" wrapText="1"/>
    </xf>
    <xf numFmtId="0" fontId="3" fillId="2" borderId="13" xfId="0" applyFont="1" applyFill="1" applyBorder="1" applyAlignment="1">
      <alignment horizontal="center" vertical="center" wrapText="1"/>
    </xf>
    <xf numFmtId="0" fontId="11" fillId="0" borderId="13" xfId="0" applyFont="1" applyBorder="1" applyAlignment="1">
      <alignment horizontal="center" vertical="center"/>
    </xf>
    <xf numFmtId="0" fontId="3" fillId="0" borderId="13" xfId="0" applyFont="1" applyBorder="1" applyAlignment="1">
      <alignment horizontal="center" vertical="center" wrapText="1"/>
    </xf>
    <xf numFmtId="0" fontId="3" fillId="2" borderId="13" xfId="0" applyFont="1" applyFill="1" applyBorder="1" applyAlignment="1">
      <alignment horizontal="center" vertical="center" wrapText="1"/>
    </xf>
    <xf numFmtId="0" fontId="9" fillId="0" borderId="0" xfId="1" applyFont="1" applyFill="1" applyBorder="1" applyAlignment="1">
      <alignment horizont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7" fillId="0" borderId="24" xfId="0" applyFont="1" applyBorder="1" applyAlignment="1">
      <alignment vertical="center" wrapText="1"/>
    </xf>
    <xf numFmtId="4" fontId="7" fillId="0" borderId="0" xfId="0" applyNumberFormat="1" applyFont="1"/>
    <xf numFmtId="0" fontId="7" fillId="0" borderId="24" xfId="0" applyFont="1" applyBorder="1" applyAlignment="1">
      <alignment horizontal="left" vertical="center" wrapText="1"/>
    </xf>
    <xf numFmtId="176" fontId="7" fillId="0" borderId="0" xfId="0" applyNumberFormat="1" applyFont="1"/>
    <xf numFmtId="0" fontId="9" fillId="0" borderId="13" xfId="0" applyFont="1" applyBorder="1" applyAlignment="1">
      <alignment horizontal="center" vertical="center" wrapText="1"/>
    </xf>
    <xf numFmtId="0" fontId="9" fillId="0" borderId="17" xfId="0" applyFont="1" applyBorder="1" applyAlignment="1">
      <alignment horizontal="center" vertical="center" wrapText="1"/>
    </xf>
    <xf numFmtId="0" fontId="7" fillId="0" borderId="0" xfId="0" applyFont="1" applyAlignment="1">
      <alignment wrapText="1"/>
    </xf>
    <xf numFmtId="0" fontId="35" fillId="0" borderId="0" xfId="0" applyFont="1" applyBorder="1" applyAlignment="1">
      <alignment horizontal="left"/>
    </xf>
    <xf numFmtId="0" fontId="36" fillId="0" borderId="0" xfId="0" applyFont="1" applyBorder="1"/>
    <xf numFmtId="0" fontId="37" fillId="0" borderId="0" xfId="0" applyFont="1" applyBorder="1"/>
    <xf numFmtId="0" fontId="22" fillId="0" borderId="0" xfId="0" applyFont="1" applyFill="1" applyBorder="1" applyAlignment="1">
      <alignment horizontal="center" vertical="center"/>
    </xf>
    <xf numFmtId="0" fontId="22" fillId="0" borderId="0" xfId="0" applyFont="1" applyFill="1" applyBorder="1" applyAlignment="1">
      <alignment vertical="center"/>
    </xf>
    <xf numFmtId="0" fontId="22" fillId="0" borderId="0" xfId="0" applyFont="1" applyFill="1" applyBorder="1" applyAlignment="1">
      <alignment horizontal="right" vertical="center"/>
    </xf>
    <xf numFmtId="0" fontId="23" fillId="0" borderId="20" xfId="0" applyFont="1" applyFill="1" applyBorder="1" applyAlignment="1">
      <alignment horizontal="center" vertical="center"/>
    </xf>
    <xf numFmtId="0" fontId="23" fillId="0" borderId="28" xfId="0" applyFont="1" applyFill="1" applyBorder="1" applyAlignment="1">
      <alignment horizontal="center" vertical="center"/>
    </xf>
    <xf numFmtId="0" fontId="23" fillId="0" borderId="21" xfId="0" applyFont="1" applyFill="1" applyBorder="1" applyAlignment="1">
      <alignment horizontal="center" vertical="center"/>
    </xf>
    <xf numFmtId="0" fontId="23" fillId="0" borderId="22" xfId="0" applyFont="1" applyFill="1" applyBorder="1" applyAlignment="1">
      <alignment horizontal="center" vertical="center" wrapText="1"/>
    </xf>
    <xf numFmtId="0" fontId="9" fillId="0" borderId="0" xfId="0" applyFont="1" applyBorder="1"/>
    <xf numFmtId="0" fontId="22" fillId="0" borderId="23" xfId="0" applyFont="1" applyFill="1" applyBorder="1" applyAlignment="1">
      <alignment horizontal="center" vertical="center"/>
    </xf>
    <xf numFmtId="43" fontId="22" fillId="0" borderId="13" xfId="3" applyNumberFormat="1" applyFont="1" applyFill="1" applyBorder="1" applyAlignment="1">
      <alignment horizontal="center" vertical="center"/>
    </xf>
    <xf numFmtId="43" fontId="22" fillId="0" borderId="13" xfId="3" applyFont="1" applyFill="1" applyBorder="1" applyAlignment="1">
      <alignment horizontal="left" vertical="center" wrapText="1"/>
    </xf>
    <xf numFmtId="0" fontId="22" fillId="0" borderId="24" xfId="3" applyNumberFormat="1" applyFont="1" applyFill="1" applyBorder="1" applyAlignment="1">
      <alignment horizontal="left" vertical="center" wrapText="1"/>
    </xf>
    <xf numFmtId="0" fontId="9" fillId="0" borderId="0" xfId="0" applyFont="1" applyBorder="1" applyAlignment="1">
      <alignment horizontal="center"/>
    </xf>
    <xf numFmtId="43" fontId="22" fillId="0" borderId="13" xfId="3" applyFont="1" applyFill="1" applyBorder="1" applyAlignment="1">
      <alignment horizontal="center" vertical="center"/>
    </xf>
    <xf numFmtId="0" fontId="23" fillId="0" borderId="25" xfId="0" applyFont="1" applyFill="1" applyBorder="1" applyAlignment="1">
      <alignment horizontal="center" vertical="center"/>
    </xf>
    <xf numFmtId="0" fontId="23" fillId="0" borderId="29" xfId="0" applyFont="1" applyFill="1" applyBorder="1" applyAlignment="1">
      <alignment horizontal="center" vertical="center"/>
    </xf>
    <xf numFmtId="0" fontId="23" fillId="0" borderId="26" xfId="0" applyFont="1" applyFill="1" applyBorder="1" applyAlignment="1">
      <alignment horizontal="center" vertical="center"/>
    </xf>
    <xf numFmtId="43" fontId="23" fillId="0" borderId="26" xfId="5" applyFont="1" applyFill="1" applyBorder="1" applyAlignment="1">
      <alignment horizontal="right" vertical="center"/>
    </xf>
    <xf numFmtId="0" fontId="23" fillId="0" borderId="26" xfId="0" applyFont="1" applyFill="1" applyBorder="1" applyAlignment="1">
      <alignment horizontal="left" vertical="center"/>
    </xf>
    <xf numFmtId="0" fontId="23" fillId="0" borderId="27" xfId="0" applyFont="1" applyFill="1" applyBorder="1" applyAlignment="1">
      <alignment horizontal="left" vertical="center" wrapText="1"/>
    </xf>
    <xf numFmtId="0" fontId="11" fillId="0" borderId="0" xfId="0" applyFont="1" applyBorder="1"/>
    <xf numFmtId="0" fontId="37" fillId="0" borderId="0" xfId="0" applyFont="1" applyBorder="1" applyAlignment="1">
      <alignment horizontal="center"/>
    </xf>
    <xf numFmtId="4" fontId="37" fillId="0" borderId="0" xfId="0" applyNumberFormat="1" applyFont="1" applyBorder="1"/>
    <xf numFmtId="43" fontId="37" fillId="0" borderId="0" xfId="5" applyFont="1" applyBorder="1"/>
    <xf numFmtId="0" fontId="37" fillId="0" borderId="0" xfId="0" applyFont="1" applyFill="1" applyBorder="1"/>
    <xf numFmtId="10" fontId="37" fillId="0" borderId="0" xfId="4" applyNumberFormat="1" applyFont="1" applyBorder="1" applyAlignment="1"/>
    <xf numFmtId="0" fontId="39" fillId="0" borderId="0" xfId="0" applyFont="1" applyAlignment="1">
      <alignment horizontal="justify" vertical="center"/>
    </xf>
    <xf numFmtId="0" fontId="4" fillId="0" borderId="0" xfId="0" applyFont="1" applyAlignment="1">
      <alignment horizontal="justify" vertical="center"/>
    </xf>
    <xf numFmtId="0" fontId="0" fillId="0" borderId="0" xfId="0" applyFont="1"/>
    <xf numFmtId="0" fontId="41" fillId="0" borderId="20" xfId="0" applyFont="1" applyBorder="1" applyAlignment="1">
      <alignment horizontal="center" vertical="center" wrapText="1"/>
    </xf>
    <xf numFmtId="0" fontId="41" fillId="0" borderId="22" xfId="0" applyFont="1" applyBorder="1" applyAlignment="1">
      <alignment horizontal="justify" vertical="center" wrapText="1"/>
    </xf>
    <xf numFmtId="0" fontId="23" fillId="0" borderId="0" xfId="0" applyFont="1" applyBorder="1" applyAlignment="1">
      <alignment horizontal="left"/>
    </xf>
    <xf numFmtId="0" fontId="43" fillId="0" borderId="0" xfId="0" applyFont="1"/>
    <xf numFmtId="0" fontId="16" fillId="0" borderId="25" xfId="0" applyFont="1" applyBorder="1"/>
    <xf numFmtId="0" fontId="16" fillId="0" borderId="26" xfId="0" applyFont="1" applyBorder="1"/>
    <xf numFmtId="0" fontId="16" fillId="0" borderId="26" xfId="0" applyFont="1" applyBorder="1" applyAlignment="1">
      <alignment wrapText="1"/>
    </xf>
    <xf numFmtId="0" fontId="16" fillId="0" borderId="26" xfId="0" applyFont="1" applyBorder="1" applyAlignment="1">
      <alignment horizontal="center" vertical="center"/>
    </xf>
    <xf numFmtId="0" fontId="16" fillId="0" borderId="26" xfId="0" applyFont="1" applyBorder="1" applyAlignment="1">
      <alignment vertical="center"/>
    </xf>
    <xf numFmtId="0" fontId="16" fillId="0" borderId="0" xfId="0" applyFont="1"/>
    <xf numFmtId="0" fontId="7" fillId="0" borderId="24" xfId="0" applyFont="1" applyBorder="1" applyAlignment="1">
      <alignment wrapText="1"/>
    </xf>
    <xf numFmtId="0" fontId="22" fillId="0" borderId="13" xfId="0" applyFont="1" applyFill="1" applyBorder="1" applyAlignment="1">
      <alignment horizontal="left" vertical="center" wrapText="1"/>
    </xf>
    <xf numFmtId="0" fontId="22" fillId="0" borderId="13" xfId="0" applyFont="1" applyFill="1" applyBorder="1" applyAlignment="1">
      <alignment horizontal="left" vertical="center"/>
    </xf>
    <xf numFmtId="0" fontId="9" fillId="0" borderId="24" xfId="0" applyFont="1" applyBorder="1" applyAlignment="1">
      <alignment vertical="center" shrinkToFit="1"/>
    </xf>
    <xf numFmtId="0" fontId="9" fillId="0" borderId="26" xfId="0" applyFont="1" applyBorder="1" applyAlignment="1">
      <alignment vertical="center" shrinkToFit="1"/>
    </xf>
    <xf numFmtId="0" fontId="9" fillId="0" borderId="26" xfId="0" applyFont="1" applyBorder="1" applyAlignment="1">
      <alignment horizontal="center" vertical="center" shrinkToFit="1"/>
    </xf>
    <xf numFmtId="43" fontId="9" fillId="0" borderId="26" xfId="3" applyFont="1" applyBorder="1" applyAlignment="1">
      <alignment horizontal="center" vertical="center" shrinkToFit="1"/>
    </xf>
    <xf numFmtId="43" fontId="11" fillId="0" borderId="26" xfId="3" applyFont="1" applyBorder="1" applyAlignment="1">
      <alignment horizontal="center" vertical="center" shrinkToFit="1"/>
    </xf>
    <xf numFmtId="0" fontId="9" fillId="0" borderId="27" xfId="0" applyFont="1" applyBorder="1" applyAlignment="1">
      <alignment vertical="center" shrinkToFit="1"/>
    </xf>
    <xf numFmtId="0" fontId="32" fillId="0" borderId="20" xfId="0" applyFont="1" applyBorder="1" applyAlignment="1">
      <alignment horizontal="center" vertical="center" wrapText="1"/>
    </xf>
    <xf numFmtId="0" fontId="32" fillId="0" borderId="22" xfId="0" applyFont="1" applyBorder="1" applyAlignment="1">
      <alignment horizontal="justify" vertical="center" wrapText="1"/>
    </xf>
    <xf numFmtId="0" fontId="13" fillId="0" borderId="0" xfId="2" applyFont="1" applyFill="1" applyAlignment="1">
      <alignment horizontal="center" vertical="center" wrapText="1"/>
    </xf>
    <xf numFmtId="0" fontId="7" fillId="0" borderId="0" xfId="0" applyFont="1" applyAlignment="1">
      <alignment horizontal="center" wrapText="1"/>
    </xf>
    <xf numFmtId="0" fontId="3" fillId="2" borderId="13" xfId="0" applyFont="1" applyFill="1" applyBorder="1" applyAlignment="1">
      <alignment horizontal="left" vertical="center" wrapText="1"/>
    </xf>
    <xf numFmtId="0" fontId="13" fillId="0" borderId="0" xfId="2" applyFont="1" applyFill="1" applyAlignment="1">
      <alignment vertical="center" wrapText="1"/>
    </xf>
    <xf numFmtId="0" fontId="16" fillId="0" borderId="22" xfId="0" applyFont="1" applyBorder="1" applyAlignment="1">
      <alignment horizontal="center" vertical="center" wrapText="1"/>
    </xf>
    <xf numFmtId="0" fontId="16" fillId="0" borderId="27" xfId="0" applyFont="1" applyBorder="1" applyAlignment="1">
      <alignment wrapText="1"/>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3" fillId="0" borderId="25" xfId="0" applyFont="1" applyBorder="1" applyAlignment="1">
      <alignment horizontal="center" vertical="center"/>
    </xf>
    <xf numFmtId="0" fontId="23" fillId="0" borderId="26" xfId="0" applyFont="1" applyBorder="1" applyAlignment="1">
      <alignment horizontal="center" vertical="center"/>
    </xf>
    <xf numFmtId="43" fontId="23" fillId="0" borderId="26" xfId="3" applyFont="1" applyBorder="1" applyAlignment="1">
      <alignment horizontal="center" vertical="center" shrinkToFit="1"/>
    </xf>
    <xf numFmtId="0" fontId="23" fillId="0" borderId="27" xfId="0" applyFont="1" applyBorder="1" applyAlignment="1">
      <alignment horizontal="center" vertical="center"/>
    </xf>
    <xf numFmtId="0" fontId="9" fillId="0" borderId="13" xfId="0" applyFont="1" applyBorder="1" applyAlignment="1">
      <alignment horizontal="center" vertical="center" wrapText="1"/>
    </xf>
    <xf numFmtId="0" fontId="9" fillId="0" borderId="17" xfId="0" applyFont="1" applyBorder="1" applyAlignment="1">
      <alignment horizontal="center" vertical="center" wrapText="1"/>
    </xf>
    <xf numFmtId="0" fontId="13" fillId="0" borderId="0" xfId="2" applyFont="1" applyFill="1" applyAlignment="1">
      <alignment horizontal="left" vertical="center"/>
    </xf>
    <xf numFmtId="0" fontId="7" fillId="0" borderId="0" xfId="0" applyFont="1" applyAlignment="1">
      <alignment horizontal="left" vertical="center"/>
    </xf>
    <xf numFmtId="0" fontId="16" fillId="0" borderId="22" xfId="0" applyFont="1" applyBorder="1" applyAlignment="1">
      <alignment horizontal="center" vertical="center"/>
    </xf>
    <xf numFmtId="0" fontId="7" fillId="0" borderId="24" xfId="0" applyFont="1" applyBorder="1" applyAlignment="1">
      <alignment horizontal="left" vertical="center"/>
    </xf>
    <xf numFmtId="10" fontId="7" fillId="0" borderId="24" xfId="0" applyNumberFormat="1" applyFont="1" applyBorder="1" applyAlignment="1">
      <alignment horizontal="left" vertical="center" wrapText="1"/>
    </xf>
    <xf numFmtId="0" fontId="16" fillId="0" borderId="26" xfId="0" applyFont="1" applyBorder="1" applyAlignment="1">
      <alignment horizontal="center" vertical="center" wrapText="1"/>
    </xf>
    <xf numFmtId="0" fontId="16" fillId="0" borderId="27" xfId="0" applyFont="1" applyBorder="1" applyAlignment="1">
      <alignment horizontal="left" vertical="center"/>
    </xf>
    <xf numFmtId="0" fontId="16" fillId="0" borderId="25" xfId="0" applyFont="1" applyBorder="1" applyAlignment="1">
      <alignment horizontal="center" vertical="center"/>
    </xf>
    <xf numFmtId="0" fontId="14" fillId="0" borderId="0" xfId="0" applyFont="1" applyFill="1" applyAlignment="1">
      <alignment horizontal="center" vertical="center" wrapText="1"/>
    </xf>
    <xf numFmtId="0" fontId="14" fillId="0" borderId="0" xfId="0" applyFont="1" applyFill="1" applyAlignment="1">
      <alignment horizontal="center" vertical="center"/>
    </xf>
    <xf numFmtId="0" fontId="8" fillId="0" borderId="13" xfId="0" applyFont="1" applyBorder="1" applyAlignment="1">
      <alignment horizontal="left" vertical="center" wrapText="1"/>
    </xf>
    <xf numFmtId="0" fontId="9" fillId="0" borderId="13" xfId="0" applyFont="1" applyBorder="1" applyAlignment="1">
      <alignment horizontal="center" vertical="center" wrapText="1"/>
    </xf>
    <xf numFmtId="0" fontId="3" fillId="0" borderId="23" xfId="0" applyFont="1" applyBorder="1" applyAlignment="1">
      <alignment horizontal="center" vertical="center" textRotation="255"/>
    </xf>
    <xf numFmtId="0" fontId="3" fillId="0" borderId="13" xfId="0" applyFont="1" applyBorder="1" applyAlignment="1">
      <alignment horizontal="center" vertical="center" wrapText="1"/>
    </xf>
    <xf numFmtId="0" fontId="3" fillId="2" borderId="13" xfId="0" applyFont="1" applyFill="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27" fillId="0" borderId="22" xfId="0" applyFont="1" applyBorder="1" applyAlignment="1">
      <alignment horizontal="center" vertical="center"/>
    </xf>
    <xf numFmtId="0" fontId="27" fillId="0" borderId="24" xfId="0" applyFont="1" applyBorder="1" applyAlignment="1">
      <alignment horizontal="center" vertical="center"/>
    </xf>
    <xf numFmtId="0" fontId="25" fillId="0" borderId="0" xfId="0" applyFont="1" applyAlignment="1">
      <alignment horizontal="center" vertical="center"/>
    </xf>
    <xf numFmtId="0" fontId="27" fillId="0" borderId="20" xfId="0" applyFont="1" applyBorder="1" applyAlignment="1">
      <alignment horizontal="center" vertical="center"/>
    </xf>
    <xf numFmtId="0" fontId="27" fillId="0" borderId="23" xfId="0" applyFont="1" applyBorder="1" applyAlignment="1">
      <alignment horizontal="center" vertical="center"/>
    </xf>
    <xf numFmtId="0" fontId="27" fillId="0" borderId="21" xfId="0" applyFont="1" applyBorder="1" applyAlignment="1">
      <alignment horizontal="center" vertical="center"/>
    </xf>
    <xf numFmtId="0" fontId="27" fillId="0" borderId="13" xfId="0" applyFont="1" applyBorder="1" applyAlignment="1">
      <alignment horizontal="center" vertical="center"/>
    </xf>
    <xf numFmtId="0" fontId="25" fillId="0" borderId="0" xfId="0" applyFont="1" applyFill="1" applyBorder="1" applyAlignment="1">
      <alignment horizontal="center" vertical="center"/>
    </xf>
    <xf numFmtId="0" fontId="22" fillId="0" borderId="17" xfId="0" applyFont="1" applyFill="1" applyBorder="1" applyAlignment="1">
      <alignment horizontal="center" vertical="center"/>
    </xf>
    <xf numFmtId="0" fontId="22" fillId="0" borderId="19" xfId="0" applyFont="1" applyFill="1" applyBorder="1" applyAlignment="1">
      <alignment horizontal="center" vertical="center"/>
    </xf>
    <xf numFmtId="0" fontId="8" fillId="0" borderId="23" xfId="0" applyFont="1" applyBorder="1" applyAlignment="1">
      <alignment horizontal="center" vertical="center" shrinkToFit="1"/>
    </xf>
    <xf numFmtId="0" fontId="8" fillId="0" borderId="35" xfId="0" applyFont="1" applyBorder="1" applyAlignment="1">
      <alignment horizontal="center" vertical="center" shrinkToFit="1"/>
    </xf>
    <xf numFmtId="0" fontId="8" fillId="0" borderId="36" xfId="0" applyFont="1" applyBorder="1" applyAlignment="1">
      <alignment horizontal="center" vertical="center" shrinkToFit="1"/>
    </xf>
    <xf numFmtId="0" fontId="8" fillId="0" borderId="37" xfId="0" applyFont="1" applyBorder="1" applyAlignment="1">
      <alignment horizontal="center" vertical="center" shrinkToFit="1"/>
    </xf>
    <xf numFmtId="0" fontId="25" fillId="0" borderId="0" xfId="0" applyFont="1" applyBorder="1" applyAlignment="1">
      <alignment horizontal="center" vertical="center" wrapText="1"/>
    </xf>
    <xf numFmtId="0" fontId="11" fillId="0" borderId="20" xfId="0" applyFont="1" applyBorder="1" applyAlignment="1">
      <alignment horizontal="center" vertical="center"/>
    </xf>
    <xf numFmtId="0" fontId="11" fillId="0" borderId="23" xfId="0" applyFont="1" applyBorder="1" applyAlignment="1">
      <alignment horizontal="center" vertical="center"/>
    </xf>
    <xf numFmtId="0" fontId="11" fillId="0" borderId="21" xfId="0" applyFont="1" applyBorder="1" applyAlignment="1">
      <alignment horizontal="center" vertical="center"/>
    </xf>
    <xf numFmtId="0" fontId="11" fillId="0" borderId="13" xfId="0" applyFont="1" applyBorder="1" applyAlignment="1">
      <alignment horizontal="center" vertical="center"/>
    </xf>
    <xf numFmtId="0" fontId="11" fillId="0" borderId="34"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2" xfId="0" applyFont="1" applyBorder="1" applyAlignment="1">
      <alignment horizontal="center" vertical="center"/>
    </xf>
    <xf numFmtId="0" fontId="11" fillId="0" borderId="24" xfId="0" applyFont="1" applyBorder="1" applyAlignment="1">
      <alignment horizontal="center" vertical="center"/>
    </xf>
    <xf numFmtId="0" fontId="26" fillId="0" borderId="0" xfId="0" applyFont="1" applyBorder="1" applyAlignment="1">
      <alignment horizontal="left" vertical="center"/>
    </xf>
    <xf numFmtId="0" fontId="26" fillId="0" borderId="0" xfId="0" applyFont="1" applyAlignment="1">
      <alignment horizontal="left" vertical="center"/>
    </xf>
    <xf numFmtId="0" fontId="30" fillId="0" borderId="23" xfId="0" applyFont="1" applyBorder="1" applyAlignment="1">
      <alignment horizontal="left" vertical="center" wrapText="1"/>
    </xf>
    <xf numFmtId="0" fontId="30" fillId="0" borderId="24" xfId="0" applyFont="1" applyBorder="1" applyAlignment="1">
      <alignment horizontal="left" vertical="center" wrapText="1"/>
    </xf>
    <xf numFmtId="0" fontId="30" fillId="0" borderId="32" xfId="0" applyFont="1" applyBorder="1" applyAlignment="1">
      <alignment horizontal="left" vertical="top" wrapText="1"/>
    </xf>
    <xf numFmtId="0" fontId="30" fillId="0" borderId="33" xfId="0" applyFont="1" applyBorder="1" applyAlignment="1">
      <alignment horizontal="left" vertical="top" wrapText="1"/>
    </xf>
    <xf numFmtId="0" fontId="30" fillId="0" borderId="8" xfId="0" applyFont="1" applyBorder="1" applyAlignment="1">
      <alignment horizontal="left" vertical="top" wrapText="1"/>
    </xf>
    <xf numFmtId="0" fontId="30" fillId="0" borderId="6" xfId="0" applyFont="1" applyBorder="1" applyAlignment="1">
      <alignment horizontal="left" vertical="top" wrapText="1"/>
    </xf>
    <xf numFmtId="0" fontId="29" fillId="0" borderId="0" xfId="0" applyFont="1" applyAlignment="1">
      <alignment horizontal="center" vertical="center"/>
    </xf>
    <xf numFmtId="0" fontId="30" fillId="0" borderId="23" xfId="0" applyFont="1" applyBorder="1" applyAlignment="1">
      <alignment horizontal="justify" vertical="center" wrapText="1"/>
    </xf>
    <xf numFmtId="0" fontId="30" fillId="0" borderId="24" xfId="0" applyFont="1" applyBorder="1" applyAlignment="1">
      <alignment horizontal="justify" vertical="center" wrapText="1"/>
    </xf>
    <xf numFmtId="0" fontId="30" fillId="0" borderId="23" xfId="0" applyFont="1" applyBorder="1" applyAlignment="1">
      <alignment horizontal="justify" vertical="center"/>
    </xf>
    <xf numFmtId="0" fontId="30" fillId="0" borderId="24" xfId="0" applyFont="1" applyBorder="1" applyAlignment="1">
      <alignment horizontal="justify" vertical="center"/>
    </xf>
    <xf numFmtId="0" fontId="30" fillId="0" borderId="30" xfId="0" applyFont="1" applyBorder="1" applyAlignment="1">
      <alignment horizontal="justify" vertical="center"/>
    </xf>
    <xf numFmtId="0" fontId="30" fillId="0" borderId="31" xfId="0" applyFont="1" applyBorder="1" applyAlignment="1">
      <alignment horizontal="justify" vertical="center"/>
    </xf>
    <xf numFmtId="0" fontId="30" fillId="0" borderId="23" xfId="0" applyFont="1" applyBorder="1" applyAlignment="1">
      <alignment horizontal="center" vertical="center" wrapText="1"/>
    </xf>
    <xf numFmtId="0" fontId="30" fillId="0" borderId="24" xfId="0" applyFont="1" applyBorder="1" applyAlignment="1">
      <alignment horizontal="center" vertical="center" wrapText="1"/>
    </xf>
    <xf numFmtId="0" fontId="19" fillId="0" borderId="13" xfId="0" applyFont="1" applyBorder="1" applyAlignment="1">
      <alignment horizontal="center" vertical="center"/>
    </xf>
    <xf numFmtId="0" fontId="19" fillId="0" borderId="14" xfId="0" applyFont="1" applyBorder="1" applyAlignment="1">
      <alignment horizontal="left" vertical="center" wrapText="1"/>
    </xf>
    <xf numFmtId="0" fontId="19" fillId="0" borderId="16" xfId="0" applyFont="1" applyBorder="1" applyAlignment="1">
      <alignment horizontal="left" vertical="center" wrapText="1"/>
    </xf>
    <xf numFmtId="0" fontId="19" fillId="0" borderId="13" xfId="0" applyFont="1" applyBorder="1" applyAlignment="1">
      <alignment horizontal="left" vertical="center" wrapText="1"/>
    </xf>
    <xf numFmtId="0" fontId="6" fillId="0" borderId="13" xfId="0" applyFont="1" applyBorder="1" applyAlignment="1">
      <alignment horizontal="center" vertical="center"/>
    </xf>
    <xf numFmtId="0" fontId="6" fillId="0" borderId="13" xfId="0" applyFont="1" applyBorder="1" applyAlignment="1">
      <alignment horizontal="justify"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xf>
    <xf numFmtId="0" fontId="2" fillId="0" borderId="10" xfId="0" applyFont="1" applyBorder="1" applyAlignment="1">
      <alignment horizontal="center" vertical="center" textRotation="255"/>
    </xf>
    <xf numFmtId="0" fontId="2" fillId="0" borderId="4" xfId="0" applyFont="1" applyBorder="1" applyAlignment="1">
      <alignment horizontal="center" vertical="center" textRotation="255"/>
    </xf>
    <xf numFmtId="0" fontId="2" fillId="0" borderId="3" xfId="0" applyFont="1" applyBorder="1" applyAlignment="1">
      <alignment horizontal="center" vertical="center" textRotation="255"/>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2" borderId="10"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textRotation="255"/>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42" fillId="0" borderId="23" xfId="0" applyFont="1" applyBorder="1" applyAlignment="1">
      <alignment horizontal="justify" vertical="center"/>
    </xf>
    <xf numFmtId="0" fontId="42" fillId="0" borderId="24" xfId="0" applyFont="1" applyBorder="1" applyAlignment="1">
      <alignment horizontal="justify" vertical="center"/>
    </xf>
    <xf numFmtId="0" fontId="38" fillId="0" borderId="0" xfId="0" applyFont="1" applyAlignment="1">
      <alignment horizontal="center" vertical="center"/>
    </xf>
    <xf numFmtId="0" fontId="42" fillId="0" borderId="23" xfId="0" applyFont="1" applyBorder="1" applyAlignment="1">
      <alignment horizontal="justify" vertical="center" wrapText="1"/>
    </xf>
    <xf numFmtId="0" fontId="42" fillId="0" borderId="24" xfId="0" applyFont="1" applyBorder="1" applyAlignment="1">
      <alignment horizontal="justify" vertical="center" wrapText="1"/>
    </xf>
    <xf numFmtId="0" fontId="42" fillId="0" borderId="30" xfId="0" applyFont="1" applyBorder="1" applyAlignment="1">
      <alignment horizontal="justify" vertical="center"/>
    </xf>
    <xf numFmtId="0" fontId="42" fillId="0" borderId="31" xfId="0" applyFont="1" applyBorder="1" applyAlignment="1">
      <alignment horizontal="justify" vertical="center"/>
    </xf>
    <xf numFmtId="0" fontId="18" fillId="0" borderId="0" xfId="0" applyFont="1" applyAlignment="1">
      <alignment horizontal="left" vertical="center"/>
    </xf>
    <xf numFmtId="0" fontId="42" fillId="0" borderId="23" xfId="0" applyFont="1" applyBorder="1" applyAlignment="1">
      <alignment horizontal="center" vertical="center" wrapText="1"/>
    </xf>
    <xf numFmtId="0" fontId="42" fillId="0" borderId="24" xfId="0" applyFont="1" applyBorder="1" applyAlignment="1">
      <alignment horizontal="center" vertical="center" wrapText="1"/>
    </xf>
    <xf numFmtId="0" fontId="42" fillId="0" borderId="23" xfId="0" applyFont="1" applyBorder="1" applyAlignment="1">
      <alignment horizontal="left" vertical="center" wrapText="1"/>
    </xf>
    <xf numFmtId="0" fontId="42" fillId="0" borderId="24" xfId="0" applyFont="1" applyBorder="1" applyAlignment="1">
      <alignment horizontal="left" vertical="center" wrapText="1"/>
    </xf>
    <xf numFmtId="0" fontId="42" fillId="0" borderId="32" xfId="0" applyFont="1" applyBorder="1" applyAlignment="1">
      <alignment horizontal="left" vertical="top" wrapText="1"/>
    </xf>
    <xf numFmtId="0" fontId="42" fillId="0" borderId="33" xfId="0" applyFont="1" applyBorder="1" applyAlignment="1">
      <alignment horizontal="left" vertical="top" wrapText="1"/>
    </xf>
    <xf numFmtId="0" fontId="42" fillId="0" borderId="8" xfId="0" applyFont="1" applyBorder="1" applyAlignment="1">
      <alignment horizontal="left" vertical="top" wrapText="1"/>
    </xf>
    <xf numFmtId="0" fontId="42" fillId="0" borderId="6" xfId="0" applyFont="1" applyBorder="1" applyAlignment="1">
      <alignment horizontal="left" vertical="top" wrapText="1"/>
    </xf>
    <xf numFmtId="0" fontId="18" fillId="0" borderId="0" xfId="0" applyFont="1" applyBorder="1" applyAlignment="1">
      <alignment horizontal="left" vertical="center"/>
    </xf>
  </cellXfs>
  <cellStyles count="6">
    <cellStyle name="百分比" xfId="4" builtinId="5"/>
    <cellStyle name="常规" xfId="0" builtinId="0"/>
    <cellStyle name="常规 2" xfId="2"/>
    <cellStyle name="常规 3" xfId="1"/>
    <cellStyle name="千位分隔" xfId="3" builtinId="3"/>
    <cellStyle name="千位分隔 2"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9"/>
  <sheetViews>
    <sheetView tabSelected="1" view="pageBreakPreview" zoomScaleNormal="100" zoomScaleSheetLayoutView="100" workbookViewId="0">
      <selection activeCell="E7" sqref="E7"/>
    </sheetView>
  </sheetViews>
  <sheetFormatPr defaultRowHeight="12"/>
  <cols>
    <col min="1" max="1" width="8.375" style="20" customWidth="1"/>
    <col min="2" max="2" width="14.5" style="149" customWidth="1"/>
    <col min="3" max="3" width="12.25" style="94" customWidth="1"/>
    <col min="4" max="4" width="7" style="23" customWidth="1"/>
    <col min="5" max="5" width="44.625" style="25" customWidth="1"/>
    <col min="6" max="6" width="49.25" style="20" customWidth="1"/>
    <col min="7" max="7" width="8.375" style="23" customWidth="1"/>
    <col min="8" max="8" width="26.5" style="163" customWidth="1"/>
    <col min="9" max="14" width="0" style="20" hidden="1" customWidth="1"/>
    <col min="15" max="16384" width="9" style="20"/>
  </cols>
  <sheetData>
    <row r="1" spans="1:11" ht="13.5">
      <c r="A1" s="28" t="s">
        <v>392</v>
      </c>
      <c r="B1" s="148"/>
      <c r="C1" s="85"/>
      <c r="D1" s="29"/>
      <c r="E1" s="29"/>
      <c r="F1" s="29"/>
      <c r="G1" s="29"/>
      <c r="H1" s="162"/>
    </row>
    <row r="2" spans="1:11" ht="33" customHeight="1" thickBot="1">
      <c r="A2" s="170" t="s">
        <v>240</v>
      </c>
      <c r="B2" s="171"/>
      <c r="C2" s="171"/>
      <c r="D2" s="171"/>
      <c r="E2" s="171"/>
      <c r="F2" s="171"/>
      <c r="G2" s="171"/>
      <c r="H2" s="171"/>
    </row>
    <row r="3" spans="1:11" s="23" customFormat="1" ht="21" customHeight="1">
      <c r="A3" s="86" t="s">
        <v>0</v>
      </c>
      <c r="B3" s="87" t="s">
        <v>1</v>
      </c>
      <c r="C3" s="87" t="s">
        <v>2</v>
      </c>
      <c r="D3" s="87" t="s">
        <v>3</v>
      </c>
      <c r="E3" s="87" t="s">
        <v>4</v>
      </c>
      <c r="F3" s="87" t="s">
        <v>5</v>
      </c>
      <c r="G3" s="87" t="s">
        <v>121</v>
      </c>
      <c r="H3" s="164" t="s">
        <v>122</v>
      </c>
    </row>
    <row r="4" spans="1:11" ht="60">
      <c r="A4" s="174" t="s">
        <v>317</v>
      </c>
      <c r="B4" s="175" t="s">
        <v>410</v>
      </c>
      <c r="C4" s="83" t="s">
        <v>9</v>
      </c>
      <c r="D4" s="83">
        <v>2</v>
      </c>
      <c r="E4" s="21" t="s">
        <v>10</v>
      </c>
      <c r="F4" s="19" t="s">
        <v>434</v>
      </c>
      <c r="G4" s="83">
        <v>2</v>
      </c>
      <c r="H4" s="165"/>
      <c r="I4" s="20">
        <f>G4-D4</f>
        <v>0</v>
      </c>
    </row>
    <row r="5" spans="1:11" ht="48">
      <c r="A5" s="174"/>
      <c r="B5" s="175"/>
      <c r="C5" s="83" t="s">
        <v>13</v>
      </c>
      <c r="D5" s="83">
        <v>5</v>
      </c>
      <c r="E5" s="21" t="s">
        <v>14</v>
      </c>
      <c r="F5" s="19" t="s">
        <v>427</v>
      </c>
      <c r="G5" s="83">
        <v>5</v>
      </c>
      <c r="H5" s="165"/>
      <c r="I5" s="20">
        <f t="shared" ref="I5:I34" si="0">G5-D5</f>
        <v>0</v>
      </c>
    </row>
    <row r="6" spans="1:11" ht="24">
      <c r="A6" s="174"/>
      <c r="B6" s="176" t="s">
        <v>411</v>
      </c>
      <c r="C6" s="84" t="s">
        <v>18</v>
      </c>
      <c r="D6" s="84">
        <v>1</v>
      </c>
      <c r="E6" s="22" t="s">
        <v>19</v>
      </c>
      <c r="F6" s="150" t="s">
        <v>428</v>
      </c>
      <c r="G6" s="84">
        <v>1</v>
      </c>
      <c r="H6" s="165"/>
      <c r="I6" s="20">
        <f t="shared" si="0"/>
        <v>0</v>
      </c>
    </row>
    <row r="7" spans="1:11" ht="24">
      <c r="A7" s="174"/>
      <c r="B7" s="176"/>
      <c r="C7" s="84" t="s">
        <v>22</v>
      </c>
      <c r="D7" s="84">
        <v>1</v>
      </c>
      <c r="E7" s="22" t="s">
        <v>23</v>
      </c>
      <c r="F7" s="150" t="s">
        <v>429</v>
      </c>
      <c r="G7" s="84">
        <v>1</v>
      </c>
      <c r="H7" s="165"/>
      <c r="I7" s="20">
        <f t="shared" si="0"/>
        <v>0</v>
      </c>
    </row>
    <row r="8" spans="1:11" ht="36">
      <c r="A8" s="174"/>
      <c r="B8" s="176"/>
      <c r="C8" s="84" t="s">
        <v>26</v>
      </c>
      <c r="D8" s="84">
        <v>1</v>
      </c>
      <c r="E8" s="22" t="s">
        <v>27</v>
      </c>
      <c r="F8" s="150" t="s">
        <v>430</v>
      </c>
      <c r="G8" s="84">
        <v>1</v>
      </c>
      <c r="H8" s="165"/>
      <c r="I8" s="20">
        <f t="shared" si="0"/>
        <v>0</v>
      </c>
    </row>
    <row r="9" spans="1:11" ht="48">
      <c r="A9" s="174" t="s">
        <v>318</v>
      </c>
      <c r="B9" s="83" t="s">
        <v>412</v>
      </c>
      <c r="C9" s="83" t="s">
        <v>32</v>
      </c>
      <c r="D9" s="83">
        <v>4</v>
      </c>
      <c r="E9" s="21" t="s">
        <v>33</v>
      </c>
      <c r="F9" s="19" t="s">
        <v>431</v>
      </c>
      <c r="G9" s="83">
        <v>0</v>
      </c>
      <c r="H9" s="166" t="s">
        <v>325</v>
      </c>
      <c r="I9" s="20">
        <f t="shared" si="0"/>
        <v>-4</v>
      </c>
      <c r="J9" s="74" t="e">
        <f>H9-1</f>
        <v>#VALUE!</v>
      </c>
      <c r="K9" s="74">
        <v>0.9698</v>
      </c>
    </row>
    <row r="10" spans="1:11" ht="18.75" customHeight="1">
      <c r="A10" s="174"/>
      <c r="B10" s="83" t="s">
        <v>36</v>
      </c>
      <c r="C10" s="83" t="s">
        <v>37</v>
      </c>
      <c r="D10" s="83">
        <v>4</v>
      </c>
      <c r="E10" s="21" t="s">
        <v>38</v>
      </c>
      <c r="F10" s="19" t="s">
        <v>426</v>
      </c>
      <c r="G10" s="83">
        <v>4</v>
      </c>
      <c r="H10" s="165"/>
      <c r="I10" s="20">
        <f t="shared" si="0"/>
        <v>0</v>
      </c>
      <c r="J10" s="20">
        <v>42</v>
      </c>
      <c r="K10" s="74">
        <f>K9-1</f>
        <v>-3.0200000000000005E-2</v>
      </c>
    </row>
    <row r="11" spans="1:11" ht="24">
      <c r="A11" s="174"/>
      <c r="B11" s="83" t="s">
        <v>41</v>
      </c>
      <c r="C11" s="83" t="s">
        <v>42</v>
      </c>
      <c r="D11" s="83">
        <v>3</v>
      </c>
      <c r="E11" s="21" t="s">
        <v>43</v>
      </c>
      <c r="F11" s="19" t="s">
        <v>44</v>
      </c>
      <c r="G11" s="83">
        <v>0</v>
      </c>
      <c r="H11" s="90" t="s">
        <v>326</v>
      </c>
      <c r="I11" s="20">
        <f t="shared" si="0"/>
        <v>-3</v>
      </c>
      <c r="J11" s="20">
        <v>0.2</v>
      </c>
    </row>
    <row r="12" spans="1:11" ht="24">
      <c r="A12" s="174"/>
      <c r="B12" s="175" t="s">
        <v>413</v>
      </c>
      <c r="C12" s="83" t="s">
        <v>47</v>
      </c>
      <c r="D12" s="83">
        <v>4</v>
      </c>
      <c r="E12" s="21" t="s">
        <v>48</v>
      </c>
      <c r="F12" s="19" t="s">
        <v>49</v>
      </c>
      <c r="G12" s="83">
        <v>4</v>
      </c>
      <c r="H12" s="165"/>
      <c r="I12" s="20">
        <f t="shared" si="0"/>
        <v>0</v>
      </c>
      <c r="J12" s="20">
        <f>J10*J11</f>
        <v>8.4</v>
      </c>
    </row>
    <row r="13" spans="1:11" ht="24">
      <c r="A13" s="174"/>
      <c r="B13" s="175"/>
      <c r="C13" s="83" t="s">
        <v>51</v>
      </c>
      <c r="D13" s="83">
        <v>4</v>
      </c>
      <c r="E13" s="21" t="s">
        <v>52</v>
      </c>
      <c r="F13" s="19" t="s">
        <v>53</v>
      </c>
      <c r="G13" s="83">
        <v>4</v>
      </c>
      <c r="H13" s="165"/>
      <c r="I13" s="20">
        <f t="shared" si="0"/>
        <v>0</v>
      </c>
    </row>
    <row r="14" spans="1:11" ht="48">
      <c r="A14" s="174"/>
      <c r="B14" s="175"/>
      <c r="C14" s="83" t="s">
        <v>55</v>
      </c>
      <c r="D14" s="83">
        <v>4</v>
      </c>
      <c r="E14" s="22" t="s">
        <v>56</v>
      </c>
      <c r="F14" s="19" t="s">
        <v>57</v>
      </c>
      <c r="G14" s="83">
        <v>4</v>
      </c>
      <c r="H14" s="165"/>
      <c r="I14" s="20">
        <f t="shared" si="0"/>
        <v>0</v>
      </c>
    </row>
    <row r="15" spans="1:11" ht="48">
      <c r="A15" s="174"/>
      <c r="B15" s="175"/>
      <c r="C15" s="83" t="s">
        <v>327</v>
      </c>
      <c r="D15" s="83">
        <v>5</v>
      </c>
      <c r="E15" s="21" t="s">
        <v>301</v>
      </c>
      <c r="F15" s="19" t="s">
        <v>60</v>
      </c>
      <c r="G15" s="83">
        <v>4</v>
      </c>
      <c r="H15" s="165" t="s">
        <v>408</v>
      </c>
      <c r="I15" s="20">
        <f t="shared" si="0"/>
        <v>-1</v>
      </c>
    </row>
    <row r="16" spans="1:11" ht="54" customHeight="1">
      <c r="A16" s="174"/>
      <c r="B16" s="175" t="s">
        <v>414</v>
      </c>
      <c r="C16" s="83" t="s">
        <v>63</v>
      </c>
      <c r="D16" s="83">
        <v>4</v>
      </c>
      <c r="E16" s="21" t="s">
        <v>64</v>
      </c>
      <c r="F16" s="19" t="s">
        <v>65</v>
      </c>
      <c r="G16" s="83">
        <v>4</v>
      </c>
      <c r="H16" s="165"/>
      <c r="I16" s="20">
        <f t="shared" si="0"/>
        <v>0</v>
      </c>
    </row>
    <row r="17" spans="1:10" ht="87" customHeight="1">
      <c r="A17" s="174"/>
      <c r="B17" s="175"/>
      <c r="C17" s="83" t="s">
        <v>67</v>
      </c>
      <c r="D17" s="83">
        <v>4</v>
      </c>
      <c r="E17" s="21" t="s">
        <v>68</v>
      </c>
      <c r="F17" s="19" t="s">
        <v>432</v>
      </c>
      <c r="G17" s="83">
        <v>4</v>
      </c>
      <c r="H17" s="165"/>
      <c r="I17" s="20">
        <f t="shared" si="0"/>
        <v>0</v>
      </c>
    </row>
    <row r="18" spans="1:10" ht="78" customHeight="1">
      <c r="A18" s="174"/>
      <c r="B18" s="175"/>
      <c r="C18" s="83" t="s">
        <v>71</v>
      </c>
      <c r="D18" s="83">
        <v>4</v>
      </c>
      <c r="E18" s="21" t="s">
        <v>72</v>
      </c>
      <c r="F18" s="19" t="s">
        <v>433</v>
      </c>
      <c r="G18" s="83">
        <v>4</v>
      </c>
      <c r="H18" s="165"/>
      <c r="I18" s="20">
        <f t="shared" si="0"/>
        <v>0</v>
      </c>
    </row>
    <row r="19" spans="1:10" ht="15.75" customHeight="1">
      <c r="A19" s="174" t="s">
        <v>319</v>
      </c>
      <c r="B19" s="173" t="s">
        <v>415</v>
      </c>
      <c r="C19" s="173" t="s">
        <v>123</v>
      </c>
      <c r="D19" s="24">
        <v>2</v>
      </c>
      <c r="E19" s="26" t="s">
        <v>302</v>
      </c>
      <c r="F19" s="172" t="s">
        <v>84</v>
      </c>
      <c r="G19" s="24">
        <v>2</v>
      </c>
      <c r="H19" s="165"/>
      <c r="I19" s="20">
        <f t="shared" si="0"/>
        <v>0</v>
      </c>
    </row>
    <row r="20" spans="1:10" ht="15.75" customHeight="1">
      <c r="A20" s="174"/>
      <c r="B20" s="173"/>
      <c r="C20" s="173"/>
      <c r="D20" s="24">
        <v>2</v>
      </c>
      <c r="E20" s="26" t="s">
        <v>303</v>
      </c>
      <c r="F20" s="172"/>
      <c r="G20" s="24">
        <v>2</v>
      </c>
      <c r="H20" s="165"/>
      <c r="I20" s="20">
        <f t="shared" si="0"/>
        <v>0</v>
      </c>
    </row>
    <row r="21" spans="1:10" ht="36">
      <c r="A21" s="174"/>
      <c r="B21" s="173"/>
      <c r="C21" s="173"/>
      <c r="D21" s="24">
        <v>4</v>
      </c>
      <c r="E21" s="26" t="s">
        <v>330</v>
      </c>
      <c r="F21" s="172"/>
      <c r="G21" s="24">
        <v>3.51</v>
      </c>
      <c r="H21" s="90" t="s">
        <v>331</v>
      </c>
      <c r="I21" s="20">
        <f t="shared" si="0"/>
        <v>-0.49000000000000021</v>
      </c>
    </row>
    <row r="22" spans="1:10" ht="15" customHeight="1">
      <c r="A22" s="174"/>
      <c r="B22" s="173"/>
      <c r="C22" s="173"/>
      <c r="D22" s="24">
        <v>2</v>
      </c>
      <c r="E22" s="26" t="s">
        <v>304</v>
      </c>
      <c r="F22" s="172"/>
      <c r="G22" s="24">
        <v>2</v>
      </c>
      <c r="H22" s="165"/>
      <c r="I22" s="20">
        <f t="shared" si="0"/>
        <v>0</v>
      </c>
    </row>
    <row r="23" spans="1:10">
      <c r="A23" s="174"/>
      <c r="B23" s="173"/>
      <c r="C23" s="173"/>
      <c r="D23" s="24">
        <v>2</v>
      </c>
      <c r="E23" s="26" t="s">
        <v>305</v>
      </c>
      <c r="F23" s="172"/>
      <c r="G23" s="24">
        <v>2</v>
      </c>
      <c r="H23" s="165"/>
      <c r="I23" s="20">
        <f t="shared" si="0"/>
        <v>0</v>
      </c>
    </row>
    <row r="24" spans="1:10" ht="36">
      <c r="A24" s="174"/>
      <c r="B24" s="173" t="s">
        <v>416</v>
      </c>
      <c r="C24" s="173" t="s">
        <v>124</v>
      </c>
      <c r="D24" s="24">
        <v>4</v>
      </c>
      <c r="E24" s="26" t="s">
        <v>310</v>
      </c>
      <c r="F24" s="27" t="s">
        <v>306</v>
      </c>
      <c r="G24" s="24">
        <v>4</v>
      </c>
      <c r="H24" s="165"/>
      <c r="I24" s="20">
        <f t="shared" si="0"/>
        <v>0</v>
      </c>
    </row>
    <row r="25" spans="1:10" ht="24">
      <c r="A25" s="174"/>
      <c r="B25" s="173"/>
      <c r="C25" s="173"/>
      <c r="D25" s="24">
        <v>2</v>
      </c>
      <c r="E25" s="26" t="s">
        <v>311</v>
      </c>
      <c r="F25" s="27" t="s">
        <v>307</v>
      </c>
      <c r="G25" s="24">
        <v>2</v>
      </c>
      <c r="H25" s="165"/>
      <c r="I25" s="20">
        <f t="shared" si="0"/>
        <v>0</v>
      </c>
    </row>
    <row r="26" spans="1:10" ht="24">
      <c r="A26" s="174"/>
      <c r="B26" s="173"/>
      <c r="C26" s="173"/>
      <c r="D26" s="24">
        <v>2</v>
      </c>
      <c r="E26" s="26" t="s">
        <v>312</v>
      </c>
      <c r="F26" s="27" t="s">
        <v>308</v>
      </c>
      <c r="G26" s="24">
        <v>2</v>
      </c>
      <c r="H26" s="165"/>
      <c r="I26" s="20">
        <v>29.51</v>
      </c>
    </row>
    <row r="27" spans="1:10" ht="36">
      <c r="A27" s="174"/>
      <c r="B27" s="92" t="s">
        <v>417</v>
      </c>
      <c r="C27" s="92" t="s">
        <v>125</v>
      </c>
      <c r="D27" s="24">
        <v>5</v>
      </c>
      <c r="E27" s="26" t="s">
        <v>99</v>
      </c>
      <c r="F27" s="27" t="s">
        <v>309</v>
      </c>
      <c r="G27" s="24">
        <v>5</v>
      </c>
      <c r="H27" s="165"/>
      <c r="I27" s="20">
        <f t="shared" si="0"/>
        <v>0</v>
      </c>
      <c r="J27" s="78">
        <f>I26/30</f>
        <v>0.98366666666666669</v>
      </c>
    </row>
    <row r="28" spans="1:10" ht="36">
      <c r="A28" s="174"/>
      <c r="B28" s="92" t="s">
        <v>418</v>
      </c>
      <c r="C28" s="92" t="s">
        <v>126</v>
      </c>
      <c r="D28" s="24">
        <v>5</v>
      </c>
      <c r="E28" s="26" t="s">
        <v>103</v>
      </c>
      <c r="F28" s="27" t="s">
        <v>104</v>
      </c>
      <c r="G28" s="24">
        <v>5</v>
      </c>
      <c r="H28" s="165"/>
      <c r="I28" s="20">
        <f t="shared" si="0"/>
        <v>0</v>
      </c>
    </row>
    <row r="29" spans="1:10" ht="36" customHeight="1">
      <c r="A29" s="174" t="s">
        <v>320</v>
      </c>
      <c r="B29" s="173" t="s">
        <v>419</v>
      </c>
      <c r="C29" s="92" t="s">
        <v>127</v>
      </c>
      <c r="D29" s="24">
        <v>4</v>
      </c>
      <c r="E29" s="26" t="s">
        <v>313</v>
      </c>
      <c r="F29" s="172" t="s">
        <v>109</v>
      </c>
      <c r="G29" s="24">
        <v>4</v>
      </c>
      <c r="H29" s="165"/>
      <c r="I29" s="20">
        <f t="shared" si="0"/>
        <v>0</v>
      </c>
    </row>
    <row r="30" spans="1:10" ht="24">
      <c r="A30" s="174"/>
      <c r="B30" s="173"/>
      <c r="C30" s="92" t="s">
        <v>129</v>
      </c>
      <c r="D30" s="24">
        <v>4</v>
      </c>
      <c r="E30" s="26" t="s">
        <v>314</v>
      </c>
      <c r="F30" s="172"/>
      <c r="G30" s="24">
        <v>4</v>
      </c>
      <c r="H30" s="165"/>
      <c r="I30" s="20">
        <f t="shared" si="0"/>
        <v>0</v>
      </c>
    </row>
    <row r="31" spans="1:10" ht="24">
      <c r="A31" s="174"/>
      <c r="B31" s="173"/>
      <c r="C31" s="92" t="s">
        <v>128</v>
      </c>
      <c r="D31" s="24">
        <v>4</v>
      </c>
      <c r="E31" s="26" t="s">
        <v>315</v>
      </c>
      <c r="F31" s="172"/>
      <c r="G31" s="24">
        <v>4</v>
      </c>
      <c r="H31" s="165"/>
      <c r="I31" s="20">
        <f t="shared" si="0"/>
        <v>0</v>
      </c>
    </row>
    <row r="32" spans="1:10" ht="48">
      <c r="A32" s="174"/>
      <c r="B32" s="173"/>
      <c r="C32" s="92" t="s">
        <v>130</v>
      </c>
      <c r="D32" s="24">
        <v>4</v>
      </c>
      <c r="E32" s="26" t="s">
        <v>328</v>
      </c>
      <c r="F32" s="27" t="s">
        <v>329</v>
      </c>
      <c r="G32" s="24">
        <v>3</v>
      </c>
      <c r="H32" s="165" t="s">
        <v>409</v>
      </c>
      <c r="I32" s="20">
        <f t="shared" si="0"/>
        <v>-1</v>
      </c>
    </row>
    <row r="33" spans="1:16" ht="36">
      <c r="A33" s="174"/>
      <c r="B33" s="173"/>
      <c r="C33" s="92" t="s">
        <v>131</v>
      </c>
      <c r="D33" s="24">
        <v>4</v>
      </c>
      <c r="E33" s="26" t="s">
        <v>118</v>
      </c>
      <c r="F33" s="27" t="s">
        <v>316</v>
      </c>
      <c r="G33" s="24">
        <v>4</v>
      </c>
      <c r="H33" s="165"/>
      <c r="I33" s="20">
        <f t="shared" si="0"/>
        <v>0</v>
      </c>
    </row>
    <row r="34" spans="1:16" s="68" customFormat="1" ht="20.25" customHeight="1" thickBot="1">
      <c r="A34" s="169" t="s">
        <v>242</v>
      </c>
      <c r="B34" s="167"/>
      <c r="C34" s="167"/>
      <c r="D34" s="134">
        <f>SUM(D4:D33)</f>
        <v>100</v>
      </c>
      <c r="E34" s="134"/>
      <c r="F34" s="134"/>
      <c r="G34" s="134">
        <f>SUM(G4:G33)</f>
        <v>90.509999999999991</v>
      </c>
      <c r="H34" s="168"/>
      <c r="I34" s="20">
        <f t="shared" si="0"/>
        <v>-9.4900000000000091</v>
      </c>
      <c r="P34" s="20"/>
    </row>
    <row r="39" spans="1:16">
      <c r="G39" s="79"/>
    </row>
  </sheetData>
  <mergeCells count="16">
    <mergeCell ref="A2:H2"/>
    <mergeCell ref="F19:F23"/>
    <mergeCell ref="F29:F31"/>
    <mergeCell ref="B24:B26"/>
    <mergeCell ref="C24:C26"/>
    <mergeCell ref="B29:B33"/>
    <mergeCell ref="A19:A28"/>
    <mergeCell ref="A29:A33"/>
    <mergeCell ref="A9:A18"/>
    <mergeCell ref="A4:A8"/>
    <mergeCell ref="B4:B5"/>
    <mergeCell ref="B6:B8"/>
    <mergeCell ref="B12:B15"/>
    <mergeCell ref="B16:B18"/>
    <mergeCell ref="B19:B23"/>
    <mergeCell ref="C19:C23"/>
  </mergeCells>
  <phoneticPr fontId="5" type="noConversion"/>
  <printOptions horizontalCentered="1"/>
  <pageMargins left="0.70866141732283472" right="0.70866141732283472" top="0.39370078740157483" bottom="0.39370078740157483" header="0.31496062992125984" footer="0.31496062992125984"/>
  <pageSetup paperSize="9" scale="74" fitToHeight="0" orientation="landscape" r:id="rId1"/>
  <headerFooter>
    <oddFooter>&amp;C&amp;10 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3"/>
  <sheetViews>
    <sheetView view="pageBreakPreview" zoomScaleNormal="100" zoomScaleSheetLayoutView="100" workbookViewId="0">
      <selection activeCell="E27" sqref="E27"/>
    </sheetView>
  </sheetViews>
  <sheetFormatPr defaultRowHeight="12"/>
  <cols>
    <col min="1" max="1" width="9" style="20" customWidth="1"/>
    <col min="2" max="2" width="10.5" style="94" customWidth="1"/>
    <col min="3" max="3" width="14.875" style="94" customWidth="1"/>
    <col min="4" max="4" width="6" style="23" customWidth="1"/>
    <col min="5" max="5" width="46.75" style="25" customWidth="1"/>
    <col min="6" max="6" width="63.5" style="20" customWidth="1"/>
    <col min="7" max="7" width="6.875" style="23" customWidth="1"/>
    <col min="8" max="8" width="24.25" style="94" customWidth="1"/>
    <col min="9" max="16" width="0" style="20" hidden="1" customWidth="1"/>
    <col min="17" max="16384" width="9" style="20"/>
  </cols>
  <sheetData>
    <row r="1" spans="1:11" ht="13.5">
      <c r="A1" s="28" t="s">
        <v>393</v>
      </c>
      <c r="B1" s="148"/>
      <c r="C1" s="85"/>
      <c r="D1" s="29"/>
      <c r="E1" s="29"/>
      <c r="F1" s="29"/>
      <c r="G1" s="29"/>
      <c r="H1" s="151"/>
    </row>
    <row r="2" spans="1:11" ht="33" customHeight="1" thickBot="1">
      <c r="A2" s="170" t="s">
        <v>400</v>
      </c>
      <c r="B2" s="171"/>
      <c r="C2" s="171"/>
      <c r="D2" s="171"/>
      <c r="E2" s="171"/>
      <c r="F2" s="171"/>
      <c r="G2" s="171"/>
      <c r="H2" s="171"/>
    </row>
    <row r="3" spans="1:11" s="23" customFormat="1" ht="21" customHeight="1">
      <c r="A3" s="86" t="s">
        <v>0</v>
      </c>
      <c r="B3" s="87" t="s">
        <v>1</v>
      </c>
      <c r="C3" s="87" t="s">
        <v>2</v>
      </c>
      <c r="D3" s="87" t="s">
        <v>3</v>
      </c>
      <c r="E3" s="87" t="s">
        <v>4</v>
      </c>
      <c r="F3" s="87" t="s">
        <v>5</v>
      </c>
      <c r="G3" s="87" t="s">
        <v>121</v>
      </c>
      <c r="H3" s="152" t="s">
        <v>122</v>
      </c>
    </row>
    <row r="4" spans="1:11" ht="48">
      <c r="A4" s="174" t="s">
        <v>424</v>
      </c>
      <c r="B4" s="175" t="s">
        <v>406</v>
      </c>
      <c r="C4" s="80" t="s">
        <v>9</v>
      </c>
      <c r="D4" s="80">
        <v>2</v>
      </c>
      <c r="E4" s="21" t="s">
        <v>10</v>
      </c>
      <c r="F4" s="21" t="s">
        <v>434</v>
      </c>
      <c r="G4" s="80">
        <v>2</v>
      </c>
      <c r="H4" s="137"/>
    </row>
    <row r="5" spans="1:11" ht="48">
      <c r="A5" s="174"/>
      <c r="B5" s="175"/>
      <c r="C5" s="80" t="s">
        <v>13</v>
      </c>
      <c r="D5" s="80">
        <v>5</v>
      </c>
      <c r="E5" s="21" t="s">
        <v>14</v>
      </c>
      <c r="F5" s="21" t="s">
        <v>435</v>
      </c>
      <c r="G5" s="80">
        <v>4</v>
      </c>
      <c r="H5" s="88" t="s">
        <v>332</v>
      </c>
    </row>
    <row r="6" spans="1:11" ht="24">
      <c r="A6" s="174"/>
      <c r="B6" s="176" t="s">
        <v>420</v>
      </c>
      <c r="C6" s="81" t="s">
        <v>18</v>
      </c>
      <c r="D6" s="81">
        <v>1</v>
      </c>
      <c r="E6" s="22" t="s">
        <v>19</v>
      </c>
      <c r="F6" s="22" t="s">
        <v>436</v>
      </c>
      <c r="G6" s="81">
        <v>1</v>
      </c>
      <c r="H6" s="137"/>
    </row>
    <row r="7" spans="1:11" ht="22.5" customHeight="1">
      <c r="A7" s="174"/>
      <c r="B7" s="176"/>
      <c r="C7" s="81" t="s">
        <v>22</v>
      </c>
      <c r="D7" s="81">
        <v>1</v>
      </c>
      <c r="E7" s="22" t="s">
        <v>23</v>
      </c>
      <c r="F7" s="22" t="s">
        <v>437</v>
      </c>
      <c r="G7" s="81">
        <v>1</v>
      </c>
      <c r="H7" s="137"/>
    </row>
    <row r="8" spans="1:11" ht="24">
      <c r="A8" s="174"/>
      <c r="B8" s="176"/>
      <c r="C8" s="81" t="s">
        <v>26</v>
      </c>
      <c r="D8" s="81">
        <v>1</v>
      </c>
      <c r="E8" s="22" t="s">
        <v>27</v>
      </c>
      <c r="F8" s="22" t="s">
        <v>438</v>
      </c>
      <c r="G8" s="81">
        <v>1</v>
      </c>
      <c r="H8" s="137"/>
    </row>
    <row r="9" spans="1:11" ht="36">
      <c r="A9" s="174" t="s">
        <v>425</v>
      </c>
      <c r="B9" s="80" t="s">
        <v>412</v>
      </c>
      <c r="C9" s="80" t="s">
        <v>32</v>
      </c>
      <c r="D9" s="80">
        <v>4</v>
      </c>
      <c r="E9" s="21" t="s">
        <v>33</v>
      </c>
      <c r="F9" s="19" t="s">
        <v>439</v>
      </c>
      <c r="G9" s="80">
        <v>0.03</v>
      </c>
      <c r="H9" s="88" t="s">
        <v>333</v>
      </c>
      <c r="I9" s="20">
        <v>19.850000000000001</v>
      </c>
    </row>
    <row r="10" spans="1:11" ht="24.75" customHeight="1">
      <c r="A10" s="174"/>
      <c r="B10" s="80" t="s">
        <v>443</v>
      </c>
      <c r="C10" s="80" t="s">
        <v>37</v>
      </c>
      <c r="D10" s="80">
        <v>4</v>
      </c>
      <c r="E10" s="21" t="s">
        <v>38</v>
      </c>
      <c r="F10" s="19" t="s">
        <v>39</v>
      </c>
      <c r="G10" s="80">
        <v>4</v>
      </c>
      <c r="H10" s="137"/>
      <c r="I10" s="20">
        <v>0.2</v>
      </c>
      <c r="J10" s="20">
        <f>I9*I10</f>
        <v>3.9700000000000006</v>
      </c>
    </row>
    <row r="11" spans="1:11" ht="24" customHeight="1">
      <c r="A11" s="174"/>
      <c r="B11" s="80" t="s">
        <v>444</v>
      </c>
      <c r="C11" s="80" t="s">
        <v>42</v>
      </c>
      <c r="D11" s="80">
        <v>3</v>
      </c>
      <c r="E11" s="21" t="s">
        <v>43</v>
      </c>
      <c r="F11" s="19" t="s">
        <v>44</v>
      </c>
      <c r="G11" s="80">
        <v>0</v>
      </c>
      <c r="H11" s="88" t="s">
        <v>334</v>
      </c>
      <c r="J11" s="20">
        <f>J10-G10</f>
        <v>-2.9999999999999361E-2</v>
      </c>
    </row>
    <row r="12" spans="1:11" ht="24">
      <c r="A12" s="174"/>
      <c r="B12" s="175" t="s">
        <v>413</v>
      </c>
      <c r="C12" s="80" t="s">
        <v>47</v>
      </c>
      <c r="D12" s="80">
        <v>4</v>
      </c>
      <c r="E12" s="21" t="s">
        <v>48</v>
      </c>
      <c r="F12" s="19" t="s">
        <v>49</v>
      </c>
      <c r="G12" s="80">
        <v>4</v>
      </c>
      <c r="H12" s="137"/>
      <c r="J12" s="89">
        <v>1362.66</v>
      </c>
    </row>
    <row r="13" spans="1:11" ht="15.75" customHeight="1">
      <c r="A13" s="174"/>
      <c r="B13" s="175"/>
      <c r="C13" s="80" t="s">
        <v>51</v>
      </c>
      <c r="D13" s="80">
        <v>4</v>
      </c>
      <c r="E13" s="21" t="s">
        <v>52</v>
      </c>
      <c r="F13" s="21" t="s">
        <v>53</v>
      </c>
      <c r="G13" s="80">
        <v>4</v>
      </c>
      <c r="H13" s="137"/>
      <c r="J13" s="89">
        <v>1092.23</v>
      </c>
    </row>
    <row r="14" spans="1:11" ht="48">
      <c r="A14" s="174"/>
      <c r="B14" s="175"/>
      <c r="C14" s="80" t="s">
        <v>55</v>
      </c>
      <c r="D14" s="80">
        <v>4</v>
      </c>
      <c r="E14" s="22" t="s">
        <v>56</v>
      </c>
      <c r="F14" s="19" t="s">
        <v>57</v>
      </c>
      <c r="G14" s="80">
        <v>1.6</v>
      </c>
      <c r="H14" s="90" t="s">
        <v>398</v>
      </c>
      <c r="J14" s="91">
        <v>270.43</v>
      </c>
      <c r="K14" s="78">
        <f>J14/J12</f>
        <v>0.19845742885239165</v>
      </c>
    </row>
    <row r="15" spans="1:11" ht="48">
      <c r="A15" s="174"/>
      <c r="B15" s="175"/>
      <c r="C15" s="80" t="s">
        <v>59</v>
      </c>
      <c r="D15" s="80">
        <v>5</v>
      </c>
      <c r="E15" s="21" t="s">
        <v>335</v>
      </c>
      <c r="F15" s="21" t="s">
        <v>60</v>
      </c>
      <c r="G15" s="80">
        <v>4</v>
      </c>
      <c r="H15" s="88" t="s">
        <v>399</v>
      </c>
    </row>
    <row r="16" spans="1:11" ht="36">
      <c r="A16" s="174"/>
      <c r="B16" s="175" t="s">
        <v>414</v>
      </c>
      <c r="C16" s="80" t="s">
        <v>63</v>
      </c>
      <c r="D16" s="80">
        <v>4</v>
      </c>
      <c r="E16" s="21" t="s">
        <v>64</v>
      </c>
      <c r="F16" s="21" t="s">
        <v>65</v>
      </c>
      <c r="G16" s="80">
        <v>4</v>
      </c>
      <c r="H16" s="137"/>
    </row>
    <row r="17" spans="1:11" ht="120">
      <c r="A17" s="174"/>
      <c r="B17" s="175"/>
      <c r="C17" s="80" t="s">
        <v>67</v>
      </c>
      <c r="D17" s="80">
        <v>4</v>
      </c>
      <c r="E17" s="21" t="s">
        <v>68</v>
      </c>
      <c r="F17" s="21" t="s">
        <v>440</v>
      </c>
      <c r="G17" s="80">
        <v>3</v>
      </c>
      <c r="H17" s="137" t="s">
        <v>403</v>
      </c>
      <c r="K17" s="20">
        <v>28.63</v>
      </c>
    </row>
    <row r="18" spans="1:11" ht="60">
      <c r="A18" s="174"/>
      <c r="B18" s="175"/>
      <c r="C18" s="80" t="s">
        <v>71</v>
      </c>
      <c r="D18" s="80">
        <v>4</v>
      </c>
      <c r="E18" s="21" t="s">
        <v>72</v>
      </c>
      <c r="F18" s="21" t="s">
        <v>433</v>
      </c>
      <c r="G18" s="80">
        <v>4</v>
      </c>
      <c r="H18" s="137"/>
      <c r="K18" s="20">
        <v>40</v>
      </c>
    </row>
    <row r="19" spans="1:11" ht="24">
      <c r="A19" s="174" t="s">
        <v>319</v>
      </c>
      <c r="B19" s="173" t="s">
        <v>421</v>
      </c>
      <c r="C19" s="173" t="s">
        <v>336</v>
      </c>
      <c r="D19" s="24">
        <v>6</v>
      </c>
      <c r="E19" s="26" t="s">
        <v>337</v>
      </c>
      <c r="F19" s="26" t="s">
        <v>338</v>
      </c>
      <c r="G19" s="24">
        <v>6</v>
      </c>
      <c r="H19" s="137"/>
      <c r="K19" s="78">
        <f>K17/K18</f>
        <v>0.71575</v>
      </c>
    </row>
    <row r="20" spans="1:11" ht="24">
      <c r="A20" s="174"/>
      <c r="B20" s="173"/>
      <c r="C20" s="173"/>
      <c r="D20" s="24">
        <v>6</v>
      </c>
      <c r="E20" s="26" t="s">
        <v>339</v>
      </c>
      <c r="F20" s="26" t="s">
        <v>340</v>
      </c>
      <c r="G20" s="24">
        <v>6</v>
      </c>
      <c r="H20" s="137"/>
    </row>
    <row r="21" spans="1:11" ht="24">
      <c r="A21" s="174"/>
      <c r="B21" s="173" t="s">
        <v>422</v>
      </c>
      <c r="C21" s="173" t="s">
        <v>341</v>
      </c>
      <c r="D21" s="24">
        <v>4</v>
      </c>
      <c r="E21" s="26" t="s">
        <v>402</v>
      </c>
      <c r="F21" s="27" t="s">
        <v>342</v>
      </c>
      <c r="G21" s="24">
        <v>4</v>
      </c>
      <c r="H21" s="137"/>
    </row>
    <row r="22" spans="1:11" ht="24">
      <c r="A22" s="174"/>
      <c r="B22" s="173"/>
      <c r="C22" s="173"/>
      <c r="D22" s="24">
        <v>4</v>
      </c>
      <c r="E22" s="26" t="s">
        <v>343</v>
      </c>
      <c r="F22" s="27" t="s">
        <v>344</v>
      </c>
      <c r="G22" s="24">
        <v>4</v>
      </c>
      <c r="H22" s="88"/>
    </row>
    <row r="23" spans="1:11" ht="24">
      <c r="A23" s="174"/>
      <c r="B23" s="161" t="s">
        <v>445</v>
      </c>
      <c r="C23" s="93" t="s">
        <v>345</v>
      </c>
      <c r="D23" s="24">
        <v>6</v>
      </c>
      <c r="E23" s="26" t="s">
        <v>346</v>
      </c>
      <c r="F23" s="27" t="s">
        <v>347</v>
      </c>
      <c r="G23" s="24">
        <v>6</v>
      </c>
      <c r="H23" s="137"/>
    </row>
    <row r="24" spans="1:11" ht="24">
      <c r="A24" s="174"/>
      <c r="B24" s="160" t="s">
        <v>446</v>
      </c>
      <c r="C24" s="73" t="s">
        <v>348</v>
      </c>
      <c r="D24" s="24">
        <v>4</v>
      </c>
      <c r="E24" s="26" t="s">
        <v>349</v>
      </c>
      <c r="F24" s="27" t="s">
        <v>441</v>
      </c>
      <c r="G24" s="24">
        <v>4</v>
      </c>
      <c r="H24" s="137"/>
    </row>
    <row r="25" spans="1:11" ht="44.25" customHeight="1">
      <c r="A25" s="174" t="s">
        <v>320</v>
      </c>
      <c r="B25" s="177" t="s">
        <v>423</v>
      </c>
      <c r="C25" s="73" t="s">
        <v>350</v>
      </c>
      <c r="D25" s="24">
        <v>8</v>
      </c>
      <c r="E25" s="26" t="s">
        <v>405</v>
      </c>
      <c r="F25" s="26" t="s">
        <v>442</v>
      </c>
      <c r="G25" s="24">
        <v>8</v>
      </c>
      <c r="H25" s="137"/>
    </row>
    <row r="26" spans="1:11" ht="18.75" customHeight="1">
      <c r="A26" s="174"/>
      <c r="B26" s="178"/>
      <c r="C26" s="73" t="s">
        <v>351</v>
      </c>
      <c r="D26" s="24">
        <v>4</v>
      </c>
      <c r="E26" s="26" t="s">
        <v>352</v>
      </c>
      <c r="F26" s="26" t="s">
        <v>353</v>
      </c>
      <c r="G26" s="24">
        <v>4</v>
      </c>
      <c r="H26" s="137"/>
    </row>
    <row r="27" spans="1:11" ht="24">
      <c r="A27" s="174"/>
      <c r="B27" s="178"/>
      <c r="C27" s="73" t="s">
        <v>354</v>
      </c>
      <c r="D27" s="24">
        <v>4</v>
      </c>
      <c r="E27" s="26" t="s">
        <v>355</v>
      </c>
      <c r="F27" s="27" t="s">
        <v>356</v>
      </c>
      <c r="G27" s="24">
        <v>3</v>
      </c>
      <c r="H27" s="88" t="s">
        <v>404</v>
      </c>
    </row>
    <row r="28" spans="1:11" ht="36">
      <c r="A28" s="174"/>
      <c r="B28" s="179"/>
      <c r="C28" s="73" t="s">
        <v>357</v>
      </c>
      <c r="D28" s="24">
        <v>4</v>
      </c>
      <c r="E28" s="26" t="s">
        <v>118</v>
      </c>
      <c r="F28" s="27" t="s">
        <v>119</v>
      </c>
      <c r="G28" s="24">
        <v>4</v>
      </c>
      <c r="H28" s="137"/>
    </row>
    <row r="29" spans="1:11" s="136" customFormat="1" ht="18.75" customHeight="1" thickBot="1">
      <c r="A29" s="131"/>
      <c r="B29" s="133"/>
      <c r="C29" s="133"/>
      <c r="D29" s="134">
        <f>SUM(D4:D28)</f>
        <v>100</v>
      </c>
      <c r="E29" s="135"/>
      <c r="F29" s="132"/>
      <c r="G29" s="134">
        <f>SUM(G4:G28)</f>
        <v>86.63</v>
      </c>
      <c r="H29" s="153"/>
    </row>
    <row r="48" spans="4:7">
      <c r="D48" s="20"/>
      <c r="E48" s="20"/>
      <c r="G48" s="20"/>
    </row>
    <row r="51" spans="4:7">
      <c r="D51" s="20"/>
      <c r="E51" s="20"/>
      <c r="G51" s="20"/>
    </row>
    <row r="53" spans="4:7">
      <c r="D53" s="20"/>
      <c r="E53" s="20"/>
      <c r="F53" s="78"/>
      <c r="G53" s="20"/>
    </row>
  </sheetData>
  <mergeCells count="14">
    <mergeCell ref="A25:A28"/>
    <mergeCell ref="B25:B28"/>
    <mergeCell ref="A2:H2"/>
    <mergeCell ref="A4:A8"/>
    <mergeCell ref="B4:B5"/>
    <mergeCell ref="B6:B8"/>
    <mergeCell ref="A9:A18"/>
    <mergeCell ref="B12:B15"/>
    <mergeCell ref="B16:B18"/>
    <mergeCell ref="A19:A24"/>
    <mergeCell ref="B19:B20"/>
    <mergeCell ref="C19:C20"/>
    <mergeCell ref="B21:B22"/>
    <mergeCell ref="C21:C22"/>
  </mergeCells>
  <phoneticPr fontId="5" type="noConversion"/>
  <printOptions horizontalCentered="1"/>
  <pageMargins left="0.27559055118110237" right="0.23622047244094491" top="0.39370078740157483" bottom="0.39370078740157483" header="0.31496062992125984" footer="0.31496062992125984"/>
  <pageSetup paperSize="9" scale="80" fitToHeight="0" orientation="landscape" r:id="rId1"/>
  <headerFooter>
    <oddFooter>&amp;C&amp;10 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
  <sheetViews>
    <sheetView view="pageBreakPreview" zoomScaleNormal="100" zoomScaleSheetLayoutView="100" workbookViewId="0">
      <selection activeCell="F9" sqref="F9"/>
    </sheetView>
  </sheetViews>
  <sheetFormatPr defaultColWidth="9" defaultRowHeight="13.5"/>
  <cols>
    <col min="1" max="1" width="5.375" customWidth="1"/>
    <col min="2" max="2" width="32.375" customWidth="1"/>
    <col min="3" max="3" width="10.875" style="40" customWidth="1"/>
    <col min="7" max="7" width="9" customWidth="1"/>
    <col min="13" max="13" width="8.5" customWidth="1"/>
    <col min="15" max="15" width="8.625" style="40" bestFit="1" customWidth="1"/>
    <col min="20" max="20" width="7.75" customWidth="1"/>
    <col min="255" max="255" width="5.375" customWidth="1"/>
    <col min="256" max="256" width="16.625" customWidth="1"/>
    <col min="257" max="257" width="16.375" customWidth="1"/>
    <col min="258" max="258" width="32.375" customWidth="1"/>
    <col min="259" max="259" width="10.875" customWidth="1"/>
    <col min="263" max="263" width="9" customWidth="1"/>
    <col min="269" max="269" width="8.5" customWidth="1"/>
    <col min="271" max="271" width="8.625" bestFit="1" customWidth="1"/>
    <col min="276" max="276" width="7.75" customWidth="1"/>
    <col min="511" max="511" width="5.375" customWidth="1"/>
    <col min="512" max="512" width="16.625" customWidth="1"/>
    <col min="513" max="513" width="16.375" customWidth="1"/>
    <col min="514" max="514" width="32.375" customWidth="1"/>
    <col min="515" max="515" width="10.875" customWidth="1"/>
    <col min="519" max="519" width="9" customWidth="1"/>
    <col min="525" max="525" width="8.5" customWidth="1"/>
    <col min="527" max="527" width="8.625" bestFit="1" customWidth="1"/>
    <col min="532" max="532" width="7.75" customWidth="1"/>
    <col min="767" max="767" width="5.375" customWidth="1"/>
    <col min="768" max="768" width="16.625" customWidth="1"/>
    <col min="769" max="769" width="16.375" customWidth="1"/>
    <col min="770" max="770" width="32.375" customWidth="1"/>
    <col min="771" max="771" width="10.875" customWidth="1"/>
    <col min="775" max="775" width="9" customWidth="1"/>
    <col min="781" max="781" width="8.5" customWidth="1"/>
    <col min="783" max="783" width="8.625" bestFit="1" customWidth="1"/>
    <col min="788" max="788" width="7.75" customWidth="1"/>
    <col min="1023" max="1023" width="5.375" customWidth="1"/>
    <col min="1024" max="1024" width="16.625" customWidth="1"/>
    <col min="1025" max="1025" width="16.375" customWidth="1"/>
    <col min="1026" max="1026" width="32.375" customWidth="1"/>
    <col min="1027" max="1027" width="10.875" customWidth="1"/>
    <col min="1031" max="1031" width="9" customWidth="1"/>
    <col min="1037" max="1037" width="8.5" customWidth="1"/>
    <col min="1039" max="1039" width="8.625" bestFit="1" customWidth="1"/>
    <col min="1044" max="1044" width="7.75" customWidth="1"/>
    <col min="1279" max="1279" width="5.375" customWidth="1"/>
    <col min="1280" max="1280" width="16.625" customWidth="1"/>
    <col min="1281" max="1281" width="16.375" customWidth="1"/>
    <col min="1282" max="1282" width="32.375" customWidth="1"/>
    <col min="1283" max="1283" width="10.875" customWidth="1"/>
    <col min="1287" max="1287" width="9" customWidth="1"/>
    <col min="1293" max="1293" width="8.5" customWidth="1"/>
    <col min="1295" max="1295" width="8.625" bestFit="1" customWidth="1"/>
    <col min="1300" max="1300" width="7.75" customWidth="1"/>
    <col min="1535" max="1535" width="5.375" customWidth="1"/>
    <col min="1536" max="1536" width="16.625" customWidth="1"/>
    <col min="1537" max="1537" width="16.375" customWidth="1"/>
    <col min="1538" max="1538" width="32.375" customWidth="1"/>
    <col min="1539" max="1539" width="10.875" customWidth="1"/>
    <col min="1543" max="1543" width="9" customWidth="1"/>
    <col min="1549" max="1549" width="8.5" customWidth="1"/>
    <col min="1551" max="1551" width="8.625" bestFit="1" customWidth="1"/>
    <col min="1556" max="1556" width="7.75" customWidth="1"/>
    <col min="1791" max="1791" width="5.375" customWidth="1"/>
    <col min="1792" max="1792" width="16.625" customWidth="1"/>
    <col min="1793" max="1793" width="16.375" customWidth="1"/>
    <col min="1794" max="1794" width="32.375" customWidth="1"/>
    <col min="1795" max="1795" width="10.875" customWidth="1"/>
    <col min="1799" max="1799" width="9" customWidth="1"/>
    <col min="1805" max="1805" width="8.5" customWidth="1"/>
    <col min="1807" max="1807" width="8.625" bestFit="1" customWidth="1"/>
    <col min="1812" max="1812" width="7.75" customWidth="1"/>
    <col min="2047" max="2047" width="5.375" customWidth="1"/>
    <col min="2048" max="2048" width="16.625" customWidth="1"/>
    <col min="2049" max="2049" width="16.375" customWidth="1"/>
    <col min="2050" max="2050" width="32.375" customWidth="1"/>
    <col min="2051" max="2051" width="10.875" customWidth="1"/>
    <col min="2055" max="2055" width="9" customWidth="1"/>
    <col min="2061" max="2061" width="8.5" customWidth="1"/>
    <col min="2063" max="2063" width="8.625" bestFit="1" customWidth="1"/>
    <col min="2068" max="2068" width="7.75" customWidth="1"/>
    <col min="2303" max="2303" width="5.375" customWidth="1"/>
    <col min="2304" max="2304" width="16.625" customWidth="1"/>
    <col min="2305" max="2305" width="16.375" customWidth="1"/>
    <col min="2306" max="2306" width="32.375" customWidth="1"/>
    <col min="2307" max="2307" width="10.875" customWidth="1"/>
    <col min="2311" max="2311" width="9" customWidth="1"/>
    <col min="2317" max="2317" width="8.5" customWidth="1"/>
    <col min="2319" max="2319" width="8.625" bestFit="1" customWidth="1"/>
    <col min="2324" max="2324" width="7.75" customWidth="1"/>
    <col min="2559" max="2559" width="5.375" customWidth="1"/>
    <col min="2560" max="2560" width="16.625" customWidth="1"/>
    <col min="2561" max="2561" width="16.375" customWidth="1"/>
    <col min="2562" max="2562" width="32.375" customWidth="1"/>
    <col min="2563" max="2563" width="10.875" customWidth="1"/>
    <col min="2567" max="2567" width="9" customWidth="1"/>
    <col min="2573" max="2573" width="8.5" customWidth="1"/>
    <col min="2575" max="2575" width="8.625" bestFit="1" customWidth="1"/>
    <col min="2580" max="2580" width="7.75" customWidth="1"/>
    <col min="2815" max="2815" width="5.375" customWidth="1"/>
    <col min="2816" max="2816" width="16.625" customWidth="1"/>
    <col min="2817" max="2817" width="16.375" customWidth="1"/>
    <col min="2818" max="2818" width="32.375" customWidth="1"/>
    <col min="2819" max="2819" width="10.875" customWidth="1"/>
    <col min="2823" max="2823" width="9" customWidth="1"/>
    <col min="2829" max="2829" width="8.5" customWidth="1"/>
    <col min="2831" max="2831" width="8.625" bestFit="1" customWidth="1"/>
    <col min="2836" max="2836" width="7.75" customWidth="1"/>
    <col min="3071" max="3071" width="5.375" customWidth="1"/>
    <col min="3072" max="3072" width="16.625" customWidth="1"/>
    <col min="3073" max="3073" width="16.375" customWidth="1"/>
    <col min="3074" max="3074" width="32.375" customWidth="1"/>
    <col min="3075" max="3075" width="10.875" customWidth="1"/>
    <col min="3079" max="3079" width="9" customWidth="1"/>
    <col min="3085" max="3085" width="8.5" customWidth="1"/>
    <col min="3087" max="3087" width="8.625" bestFit="1" customWidth="1"/>
    <col min="3092" max="3092" width="7.75" customWidth="1"/>
    <col min="3327" max="3327" width="5.375" customWidth="1"/>
    <col min="3328" max="3328" width="16.625" customWidth="1"/>
    <col min="3329" max="3329" width="16.375" customWidth="1"/>
    <col min="3330" max="3330" width="32.375" customWidth="1"/>
    <col min="3331" max="3331" width="10.875" customWidth="1"/>
    <col min="3335" max="3335" width="9" customWidth="1"/>
    <col min="3341" max="3341" width="8.5" customWidth="1"/>
    <col min="3343" max="3343" width="8.625" bestFit="1" customWidth="1"/>
    <col min="3348" max="3348" width="7.75" customWidth="1"/>
    <col min="3583" max="3583" width="5.375" customWidth="1"/>
    <col min="3584" max="3584" width="16.625" customWidth="1"/>
    <col min="3585" max="3585" width="16.375" customWidth="1"/>
    <col min="3586" max="3586" width="32.375" customWidth="1"/>
    <col min="3587" max="3587" width="10.875" customWidth="1"/>
    <col min="3591" max="3591" width="9" customWidth="1"/>
    <col min="3597" max="3597" width="8.5" customWidth="1"/>
    <col min="3599" max="3599" width="8.625" bestFit="1" customWidth="1"/>
    <col min="3604" max="3604" width="7.75" customWidth="1"/>
    <col min="3839" max="3839" width="5.375" customWidth="1"/>
    <col min="3840" max="3840" width="16.625" customWidth="1"/>
    <col min="3841" max="3841" width="16.375" customWidth="1"/>
    <col min="3842" max="3842" width="32.375" customWidth="1"/>
    <col min="3843" max="3843" width="10.875" customWidth="1"/>
    <col min="3847" max="3847" width="9" customWidth="1"/>
    <col min="3853" max="3853" width="8.5" customWidth="1"/>
    <col min="3855" max="3855" width="8.625" bestFit="1" customWidth="1"/>
    <col min="3860" max="3860" width="7.75" customWidth="1"/>
    <col min="4095" max="4095" width="5.375" customWidth="1"/>
    <col min="4096" max="4096" width="16.625" customWidth="1"/>
    <col min="4097" max="4097" width="16.375" customWidth="1"/>
    <col min="4098" max="4098" width="32.375" customWidth="1"/>
    <col min="4099" max="4099" width="10.875" customWidth="1"/>
    <col min="4103" max="4103" width="9" customWidth="1"/>
    <col min="4109" max="4109" width="8.5" customWidth="1"/>
    <col min="4111" max="4111" width="8.625" bestFit="1" customWidth="1"/>
    <col min="4116" max="4116" width="7.75" customWidth="1"/>
    <col min="4351" max="4351" width="5.375" customWidth="1"/>
    <col min="4352" max="4352" width="16.625" customWidth="1"/>
    <col min="4353" max="4353" width="16.375" customWidth="1"/>
    <col min="4354" max="4354" width="32.375" customWidth="1"/>
    <col min="4355" max="4355" width="10.875" customWidth="1"/>
    <col min="4359" max="4359" width="9" customWidth="1"/>
    <col min="4365" max="4365" width="8.5" customWidth="1"/>
    <col min="4367" max="4367" width="8.625" bestFit="1" customWidth="1"/>
    <col min="4372" max="4372" width="7.75" customWidth="1"/>
    <col min="4607" max="4607" width="5.375" customWidth="1"/>
    <col min="4608" max="4608" width="16.625" customWidth="1"/>
    <col min="4609" max="4609" width="16.375" customWidth="1"/>
    <col min="4610" max="4610" width="32.375" customWidth="1"/>
    <col min="4611" max="4611" width="10.875" customWidth="1"/>
    <col min="4615" max="4615" width="9" customWidth="1"/>
    <col min="4621" max="4621" width="8.5" customWidth="1"/>
    <col min="4623" max="4623" width="8.625" bestFit="1" customWidth="1"/>
    <col min="4628" max="4628" width="7.75" customWidth="1"/>
    <col min="4863" max="4863" width="5.375" customWidth="1"/>
    <col min="4864" max="4864" width="16.625" customWidth="1"/>
    <col min="4865" max="4865" width="16.375" customWidth="1"/>
    <col min="4866" max="4866" width="32.375" customWidth="1"/>
    <col min="4867" max="4867" width="10.875" customWidth="1"/>
    <col min="4871" max="4871" width="9" customWidth="1"/>
    <col min="4877" max="4877" width="8.5" customWidth="1"/>
    <col min="4879" max="4879" width="8.625" bestFit="1" customWidth="1"/>
    <col min="4884" max="4884" width="7.75" customWidth="1"/>
    <col min="5119" max="5119" width="5.375" customWidth="1"/>
    <col min="5120" max="5120" width="16.625" customWidth="1"/>
    <col min="5121" max="5121" width="16.375" customWidth="1"/>
    <col min="5122" max="5122" width="32.375" customWidth="1"/>
    <col min="5123" max="5123" width="10.875" customWidth="1"/>
    <col min="5127" max="5127" width="9" customWidth="1"/>
    <col min="5133" max="5133" width="8.5" customWidth="1"/>
    <col min="5135" max="5135" width="8.625" bestFit="1" customWidth="1"/>
    <col min="5140" max="5140" width="7.75" customWidth="1"/>
    <col min="5375" max="5375" width="5.375" customWidth="1"/>
    <col min="5376" max="5376" width="16.625" customWidth="1"/>
    <col min="5377" max="5377" width="16.375" customWidth="1"/>
    <col min="5378" max="5378" width="32.375" customWidth="1"/>
    <col min="5379" max="5379" width="10.875" customWidth="1"/>
    <col min="5383" max="5383" width="9" customWidth="1"/>
    <col min="5389" max="5389" width="8.5" customWidth="1"/>
    <col min="5391" max="5391" width="8.625" bestFit="1" customWidth="1"/>
    <col min="5396" max="5396" width="7.75" customWidth="1"/>
    <col min="5631" max="5631" width="5.375" customWidth="1"/>
    <col min="5632" max="5632" width="16.625" customWidth="1"/>
    <col min="5633" max="5633" width="16.375" customWidth="1"/>
    <col min="5634" max="5634" width="32.375" customWidth="1"/>
    <col min="5635" max="5635" width="10.875" customWidth="1"/>
    <col min="5639" max="5639" width="9" customWidth="1"/>
    <col min="5645" max="5645" width="8.5" customWidth="1"/>
    <col min="5647" max="5647" width="8.625" bestFit="1" customWidth="1"/>
    <col min="5652" max="5652" width="7.75" customWidth="1"/>
    <col min="5887" max="5887" width="5.375" customWidth="1"/>
    <col min="5888" max="5888" width="16.625" customWidth="1"/>
    <col min="5889" max="5889" width="16.375" customWidth="1"/>
    <col min="5890" max="5890" width="32.375" customWidth="1"/>
    <col min="5891" max="5891" width="10.875" customWidth="1"/>
    <col min="5895" max="5895" width="9" customWidth="1"/>
    <col min="5901" max="5901" width="8.5" customWidth="1"/>
    <col min="5903" max="5903" width="8.625" bestFit="1" customWidth="1"/>
    <col min="5908" max="5908" width="7.75" customWidth="1"/>
    <col min="6143" max="6143" width="5.375" customWidth="1"/>
    <col min="6144" max="6144" width="16.625" customWidth="1"/>
    <col min="6145" max="6145" width="16.375" customWidth="1"/>
    <col min="6146" max="6146" width="32.375" customWidth="1"/>
    <col min="6147" max="6147" width="10.875" customWidth="1"/>
    <col min="6151" max="6151" width="9" customWidth="1"/>
    <col min="6157" max="6157" width="8.5" customWidth="1"/>
    <col min="6159" max="6159" width="8.625" bestFit="1" customWidth="1"/>
    <col min="6164" max="6164" width="7.75" customWidth="1"/>
    <col min="6399" max="6399" width="5.375" customWidth="1"/>
    <col min="6400" max="6400" width="16.625" customWidth="1"/>
    <col min="6401" max="6401" width="16.375" customWidth="1"/>
    <col min="6402" max="6402" width="32.375" customWidth="1"/>
    <col min="6403" max="6403" width="10.875" customWidth="1"/>
    <col min="6407" max="6407" width="9" customWidth="1"/>
    <col min="6413" max="6413" width="8.5" customWidth="1"/>
    <col min="6415" max="6415" width="8.625" bestFit="1" customWidth="1"/>
    <col min="6420" max="6420" width="7.75" customWidth="1"/>
    <col min="6655" max="6655" width="5.375" customWidth="1"/>
    <col min="6656" max="6656" width="16.625" customWidth="1"/>
    <col min="6657" max="6657" width="16.375" customWidth="1"/>
    <col min="6658" max="6658" width="32.375" customWidth="1"/>
    <col min="6659" max="6659" width="10.875" customWidth="1"/>
    <col min="6663" max="6663" width="9" customWidth="1"/>
    <col min="6669" max="6669" width="8.5" customWidth="1"/>
    <col min="6671" max="6671" width="8.625" bestFit="1" customWidth="1"/>
    <col min="6676" max="6676" width="7.75" customWidth="1"/>
    <col min="6911" max="6911" width="5.375" customWidth="1"/>
    <col min="6912" max="6912" width="16.625" customWidth="1"/>
    <col min="6913" max="6913" width="16.375" customWidth="1"/>
    <col min="6914" max="6914" width="32.375" customWidth="1"/>
    <col min="6915" max="6915" width="10.875" customWidth="1"/>
    <col min="6919" max="6919" width="9" customWidth="1"/>
    <col min="6925" max="6925" width="8.5" customWidth="1"/>
    <col min="6927" max="6927" width="8.625" bestFit="1" customWidth="1"/>
    <col min="6932" max="6932" width="7.75" customWidth="1"/>
    <col min="7167" max="7167" width="5.375" customWidth="1"/>
    <col min="7168" max="7168" width="16.625" customWidth="1"/>
    <col min="7169" max="7169" width="16.375" customWidth="1"/>
    <col min="7170" max="7170" width="32.375" customWidth="1"/>
    <col min="7171" max="7171" width="10.875" customWidth="1"/>
    <col min="7175" max="7175" width="9" customWidth="1"/>
    <col min="7181" max="7181" width="8.5" customWidth="1"/>
    <col min="7183" max="7183" width="8.625" bestFit="1" customWidth="1"/>
    <col min="7188" max="7188" width="7.75" customWidth="1"/>
    <col min="7423" max="7423" width="5.375" customWidth="1"/>
    <col min="7424" max="7424" width="16.625" customWidth="1"/>
    <col min="7425" max="7425" width="16.375" customWidth="1"/>
    <col min="7426" max="7426" width="32.375" customWidth="1"/>
    <col min="7427" max="7427" width="10.875" customWidth="1"/>
    <col min="7431" max="7431" width="9" customWidth="1"/>
    <col min="7437" max="7437" width="8.5" customWidth="1"/>
    <col min="7439" max="7439" width="8.625" bestFit="1" customWidth="1"/>
    <col min="7444" max="7444" width="7.75" customWidth="1"/>
    <col min="7679" max="7679" width="5.375" customWidth="1"/>
    <col min="7680" max="7680" width="16.625" customWidth="1"/>
    <col min="7681" max="7681" width="16.375" customWidth="1"/>
    <col min="7682" max="7682" width="32.375" customWidth="1"/>
    <col min="7683" max="7683" width="10.875" customWidth="1"/>
    <col min="7687" max="7687" width="9" customWidth="1"/>
    <col min="7693" max="7693" width="8.5" customWidth="1"/>
    <col min="7695" max="7695" width="8.625" bestFit="1" customWidth="1"/>
    <col min="7700" max="7700" width="7.75" customWidth="1"/>
    <col min="7935" max="7935" width="5.375" customWidth="1"/>
    <col min="7936" max="7936" width="16.625" customWidth="1"/>
    <col min="7937" max="7937" width="16.375" customWidth="1"/>
    <col min="7938" max="7938" width="32.375" customWidth="1"/>
    <col min="7939" max="7939" width="10.875" customWidth="1"/>
    <col min="7943" max="7943" width="9" customWidth="1"/>
    <col min="7949" max="7949" width="8.5" customWidth="1"/>
    <col min="7951" max="7951" width="8.625" bestFit="1" customWidth="1"/>
    <col min="7956" max="7956" width="7.75" customWidth="1"/>
    <col min="8191" max="8191" width="5.375" customWidth="1"/>
    <col min="8192" max="8192" width="16.625" customWidth="1"/>
    <col min="8193" max="8193" width="16.375" customWidth="1"/>
    <col min="8194" max="8194" width="32.375" customWidth="1"/>
    <col min="8195" max="8195" width="10.875" customWidth="1"/>
    <col min="8199" max="8199" width="9" customWidth="1"/>
    <col min="8205" max="8205" width="8.5" customWidth="1"/>
    <col min="8207" max="8207" width="8.625" bestFit="1" customWidth="1"/>
    <col min="8212" max="8212" width="7.75" customWidth="1"/>
    <col min="8447" max="8447" width="5.375" customWidth="1"/>
    <col min="8448" max="8448" width="16.625" customWidth="1"/>
    <col min="8449" max="8449" width="16.375" customWidth="1"/>
    <col min="8450" max="8450" width="32.375" customWidth="1"/>
    <col min="8451" max="8451" width="10.875" customWidth="1"/>
    <col min="8455" max="8455" width="9" customWidth="1"/>
    <col min="8461" max="8461" width="8.5" customWidth="1"/>
    <col min="8463" max="8463" width="8.625" bestFit="1" customWidth="1"/>
    <col min="8468" max="8468" width="7.75" customWidth="1"/>
    <col min="8703" max="8703" width="5.375" customWidth="1"/>
    <col min="8704" max="8704" width="16.625" customWidth="1"/>
    <col min="8705" max="8705" width="16.375" customWidth="1"/>
    <col min="8706" max="8706" width="32.375" customWidth="1"/>
    <col min="8707" max="8707" width="10.875" customWidth="1"/>
    <col min="8711" max="8711" width="9" customWidth="1"/>
    <col min="8717" max="8717" width="8.5" customWidth="1"/>
    <col min="8719" max="8719" width="8.625" bestFit="1" customWidth="1"/>
    <col min="8724" max="8724" width="7.75" customWidth="1"/>
    <col min="8959" max="8959" width="5.375" customWidth="1"/>
    <col min="8960" max="8960" width="16.625" customWidth="1"/>
    <col min="8961" max="8961" width="16.375" customWidth="1"/>
    <col min="8962" max="8962" width="32.375" customWidth="1"/>
    <col min="8963" max="8963" width="10.875" customWidth="1"/>
    <col min="8967" max="8967" width="9" customWidth="1"/>
    <col min="8973" max="8973" width="8.5" customWidth="1"/>
    <col min="8975" max="8975" width="8.625" bestFit="1" customWidth="1"/>
    <col min="8980" max="8980" width="7.75" customWidth="1"/>
    <col min="9215" max="9215" width="5.375" customWidth="1"/>
    <col min="9216" max="9216" width="16.625" customWidth="1"/>
    <col min="9217" max="9217" width="16.375" customWidth="1"/>
    <col min="9218" max="9218" width="32.375" customWidth="1"/>
    <col min="9219" max="9219" width="10.875" customWidth="1"/>
    <col min="9223" max="9223" width="9" customWidth="1"/>
    <col min="9229" max="9229" width="8.5" customWidth="1"/>
    <col min="9231" max="9231" width="8.625" bestFit="1" customWidth="1"/>
    <col min="9236" max="9236" width="7.75" customWidth="1"/>
    <col min="9471" max="9471" width="5.375" customWidth="1"/>
    <col min="9472" max="9472" width="16.625" customWidth="1"/>
    <col min="9473" max="9473" width="16.375" customWidth="1"/>
    <col min="9474" max="9474" width="32.375" customWidth="1"/>
    <col min="9475" max="9475" width="10.875" customWidth="1"/>
    <col min="9479" max="9479" width="9" customWidth="1"/>
    <col min="9485" max="9485" width="8.5" customWidth="1"/>
    <col min="9487" max="9487" width="8.625" bestFit="1" customWidth="1"/>
    <col min="9492" max="9492" width="7.75" customWidth="1"/>
    <col min="9727" max="9727" width="5.375" customWidth="1"/>
    <col min="9728" max="9728" width="16.625" customWidth="1"/>
    <col min="9729" max="9729" width="16.375" customWidth="1"/>
    <col min="9730" max="9730" width="32.375" customWidth="1"/>
    <col min="9731" max="9731" width="10.875" customWidth="1"/>
    <col min="9735" max="9735" width="9" customWidth="1"/>
    <col min="9741" max="9741" width="8.5" customWidth="1"/>
    <col min="9743" max="9743" width="8.625" bestFit="1" customWidth="1"/>
    <col min="9748" max="9748" width="7.75" customWidth="1"/>
    <col min="9983" max="9983" width="5.375" customWidth="1"/>
    <col min="9984" max="9984" width="16.625" customWidth="1"/>
    <col min="9985" max="9985" width="16.375" customWidth="1"/>
    <col min="9986" max="9986" width="32.375" customWidth="1"/>
    <col min="9987" max="9987" width="10.875" customWidth="1"/>
    <col min="9991" max="9991" width="9" customWidth="1"/>
    <col min="9997" max="9997" width="8.5" customWidth="1"/>
    <col min="9999" max="9999" width="8.625" bestFit="1" customWidth="1"/>
    <col min="10004" max="10004" width="7.75" customWidth="1"/>
    <col min="10239" max="10239" width="5.375" customWidth="1"/>
    <col min="10240" max="10240" width="16.625" customWidth="1"/>
    <col min="10241" max="10241" width="16.375" customWidth="1"/>
    <col min="10242" max="10242" width="32.375" customWidth="1"/>
    <col min="10243" max="10243" width="10.875" customWidth="1"/>
    <col min="10247" max="10247" width="9" customWidth="1"/>
    <col min="10253" max="10253" width="8.5" customWidth="1"/>
    <col min="10255" max="10255" width="8.625" bestFit="1" customWidth="1"/>
    <col min="10260" max="10260" width="7.75" customWidth="1"/>
    <col min="10495" max="10495" width="5.375" customWidth="1"/>
    <col min="10496" max="10496" width="16.625" customWidth="1"/>
    <col min="10497" max="10497" width="16.375" customWidth="1"/>
    <col min="10498" max="10498" width="32.375" customWidth="1"/>
    <col min="10499" max="10499" width="10.875" customWidth="1"/>
    <col min="10503" max="10503" width="9" customWidth="1"/>
    <col min="10509" max="10509" width="8.5" customWidth="1"/>
    <col min="10511" max="10511" width="8.625" bestFit="1" customWidth="1"/>
    <col min="10516" max="10516" width="7.75" customWidth="1"/>
    <col min="10751" max="10751" width="5.375" customWidth="1"/>
    <col min="10752" max="10752" width="16.625" customWidth="1"/>
    <col min="10753" max="10753" width="16.375" customWidth="1"/>
    <col min="10754" max="10754" width="32.375" customWidth="1"/>
    <col min="10755" max="10755" width="10.875" customWidth="1"/>
    <col min="10759" max="10759" width="9" customWidth="1"/>
    <col min="10765" max="10765" width="8.5" customWidth="1"/>
    <col min="10767" max="10767" width="8.625" bestFit="1" customWidth="1"/>
    <col min="10772" max="10772" width="7.75" customWidth="1"/>
    <col min="11007" max="11007" width="5.375" customWidth="1"/>
    <col min="11008" max="11008" width="16.625" customWidth="1"/>
    <col min="11009" max="11009" width="16.375" customWidth="1"/>
    <col min="11010" max="11010" width="32.375" customWidth="1"/>
    <col min="11011" max="11011" width="10.875" customWidth="1"/>
    <col min="11015" max="11015" width="9" customWidth="1"/>
    <col min="11021" max="11021" width="8.5" customWidth="1"/>
    <col min="11023" max="11023" width="8.625" bestFit="1" customWidth="1"/>
    <col min="11028" max="11028" width="7.75" customWidth="1"/>
    <col min="11263" max="11263" width="5.375" customWidth="1"/>
    <col min="11264" max="11264" width="16.625" customWidth="1"/>
    <col min="11265" max="11265" width="16.375" customWidth="1"/>
    <col min="11266" max="11266" width="32.375" customWidth="1"/>
    <col min="11267" max="11267" width="10.875" customWidth="1"/>
    <col min="11271" max="11271" width="9" customWidth="1"/>
    <col min="11277" max="11277" width="8.5" customWidth="1"/>
    <col min="11279" max="11279" width="8.625" bestFit="1" customWidth="1"/>
    <col min="11284" max="11284" width="7.75" customWidth="1"/>
    <col min="11519" max="11519" width="5.375" customWidth="1"/>
    <col min="11520" max="11520" width="16.625" customWidth="1"/>
    <col min="11521" max="11521" width="16.375" customWidth="1"/>
    <col min="11522" max="11522" width="32.375" customWidth="1"/>
    <col min="11523" max="11523" width="10.875" customWidth="1"/>
    <col min="11527" max="11527" width="9" customWidth="1"/>
    <col min="11533" max="11533" width="8.5" customWidth="1"/>
    <col min="11535" max="11535" width="8.625" bestFit="1" customWidth="1"/>
    <col min="11540" max="11540" width="7.75" customWidth="1"/>
    <col min="11775" max="11775" width="5.375" customWidth="1"/>
    <col min="11776" max="11776" width="16.625" customWidth="1"/>
    <col min="11777" max="11777" width="16.375" customWidth="1"/>
    <col min="11778" max="11778" width="32.375" customWidth="1"/>
    <col min="11779" max="11779" width="10.875" customWidth="1"/>
    <col min="11783" max="11783" width="9" customWidth="1"/>
    <col min="11789" max="11789" width="8.5" customWidth="1"/>
    <col min="11791" max="11791" width="8.625" bestFit="1" customWidth="1"/>
    <col min="11796" max="11796" width="7.75" customWidth="1"/>
    <col min="12031" max="12031" width="5.375" customWidth="1"/>
    <col min="12032" max="12032" width="16.625" customWidth="1"/>
    <col min="12033" max="12033" width="16.375" customWidth="1"/>
    <col min="12034" max="12034" width="32.375" customWidth="1"/>
    <col min="12035" max="12035" width="10.875" customWidth="1"/>
    <col min="12039" max="12039" width="9" customWidth="1"/>
    <col min="12045" max="12045" width="8.5" customWidth="1"/>
    <col min="12047" max="12047" width="8.625" bestFit="1" customWidth="1"/>
    <col min="12052" max="12052" width="7.75" customWidth="1"/>
    <col min="12287" max="12287" width="5.375" customWidth="1"/>
    <col min="12288" max="12288" width="16.625" customWidth="1"/>
    <col min="12289" max="12289" width="16.375" customWidth="1"/>
    <col min="12290" max="12290" width="32.375" customWidth="1"/>
    <col min="12291" max="12291" width="10.875" customWidth="1"/>
    <col min="12295" max="12295" width="9" customWidth="1"/>
    <col min="12301" max="12301" width="8.5" customWidth="1"/>
    <col min="12303" max="12303" width="8.625" bestFit="1" customWidth="1"/>
    <col min="12308" max="12308" width="7.75" customWidth="1"/>
    <col min="12543" max="12543" width="5.375" customWidth="1"/>
    <col min="12544" max="12544" width="16.625" customWidth="1"/>
    <col min="12545" max="12545" width="16.375" customWidth="1"/>
    <col min="12546" max="12546" width="32.375" customWidth="1"/>
    <col min="12547" max="12547" width="10.875" customWidth="1"/>
    <col min="12551" max="12551" width="9" customWidth="1"/>
    <col min="12557" max="12557" width="8.5" customWidth="1"/>
    <col min="12559" max="12559" width="8.625" bestFit="1" customWidth="1"/>
    <col min="12564" max="12564" width="7.75" customWidth="1"/>
    <col min="12799" max="12799" width="5.375" customWidth="1"/>
    <col min="12800" max="12800" width="16.625" customWidth="1"/>
    <col min="12801" max="12801" width="16.375" customWidth="1"/>
    <col min="12802" max="12802" width="32.375" customWidth="1"/>
    <col min="12803" max="12803" width="10.875" customWidth="1"/>
    <col min="12807" max="12807" width="9" customWidth="1"/>
    <col min="12813" max="12813" width="8.5" customWidth="1"/>
    <col min="12815" max="12815" width="8.625" bestFit="1" customWidth="1"/>
    <col min="12820" max="12820" width="7.75" customWidth="1"/>
    <col min="13055" max="13055" width="5.375" customWidth="1"/>
    <col min="13056" max="13056" width="16.625" customWidth="1"/>
    <col min="13057" max="13057" width="16.375" customWidth="1"/>
    <col min="13058" max="13058" width="32.375" customWidth="1"/>
    <col min="13059" max="13059" width="10.875" customWidth="1"/>
    <col min="13063" max="13063" width="9" customWidth="1"/>
    <col min="13069" max="13069" width="8.5" customWidth="1"/>
    <col min="13071" max="13071" width="8.625" bestFit="1" customWidth="1"/>
    <col min="13076" max="13076" width="7.75" customWidth="1"/>
    <col min="13311" max="13311" width="5.375" customWidth="1"/>
    <col min="13312" max="13312" width="16.625" customWidth="1"/>
    <col min="13313" max="13313" width="16.375" customWidth="1"/>
    <col min="13314" max="13314" width="32.375" customWidth="1"/>
    <col min="13315" max="13315" width="10.875" customWidth="1"/>
    <col min="13319" max="13319" width="9" customWidth="1"/>
    <col min="13325" max="13325" width="8.5" customWidth="1"/>
    <col min="13327" max="13327" width="8.625" bestFit="1" customWidth="1"/>
    <col min="13332" max="13332" width="7.75" customWidth="1"/>
    <col min="13567" max="13567" width="5.375" customWidth="1"/>
    <col min="13568" max="13568" width="16.625" customWidth="1"/>
    <col min="13569" max="13569" width="16.375" customWidth="1"/>
    <col min="13570" max="13570" width="32.375" customWidth="1"/>
    <col min="13571" max="13571" width="10.875" customWidth="1"/>
    <col min="13575" max="13575" width="9" customWidth="1"/>
    <col min="13581" max="13581" width="8.5" customWidth="1"/>
    <col min="13583" max="13583" width="8.625" bestFit="1" customWidth="1"/>
    <col min="13588" max="13588" width="7.75" customWidth="1"/>
    <col min="13823" max="13823" width="5.375" customWidth="1"/>
    <col min="13824" max="13824" width="16.625" customWidth="1"/>
    <col min="13825" max="13825" width="16.375" customWidth="1"/>
    <col min="13826" max="13826" width="32.375" customWidth="1"/>
    <col min="13827" max="13827" width="10.875" customWidth="1"/>
    <col min="13831" max="13831" width="9" customWidth="1"/>
    <col min="13837" max="13837" width="8.5" customWidth="1"/>
    <col min="13839" max="13839" width="8.625" bestFit="1" customWidth="1"/>
    <col min="13844" max="13844" width="7.75" customWidth="1"/>
    <col min="14079" max="14079" width="5.375" customWidth="1"/>
    <col min="14080" max="14080" width="16.625" customWidth="1"/>
    <col min="14081" max="14081" width="16.375" customWidth="1"/>
    <col min="14082" max="14082" width="32.375" customWidth="1"/>
    <col min="14083" max="14083" width="10.875" customWidth="1"/>
    <col min="14087" max="14087" width="9" customWidth="1"/>
    <col min="14093" max="14093" width="8.5" customWidth="1"/>
    <col min="14095" max="14095" width="8.625" bestFit="1" customWidth="1"/>
    <col min="14100" max="14100" width="7.75" customWidth="1"/>
    <col min="14335" max="14335" width="5.375" customWidth="1"/>
    <col min="14336" max="14336" width="16.625" customWidth="1"/>
    <col min="14337" max="14337" width="16.375" customWidth="1"/>
    <col min="14338" max="14338" width="32.375" customWidth="1"/>
    <col min="14339" max="14339" width="10.875" customWidth="1"/>
    <col min="14343" max="14343" width="9" customWidth="1"/>
    <col min="14349" max="14349" width="8.5" customWidth="1"/>
    <col min="14351" max="14351" width="8.625" bestFit="1" customWidth="1"/>
    <col min="14356" max="14356" width="7.75" customWidth="1"/>
    <col min="14591" max="14591" width="5.375" customWidth="1"/>
    <col min="14592" max="14592" width="16.625" customWidth="1"/>
    <col min="14593" max="14593" width="16.375" customWidth="1"/>
    <col min="14594" max="14594" width="32.375" customWidth="1"/>
    <col min="14595" max="14595" width="10.875" customWidth="1"/>
    <col min="14599" max="14599" width="9" customWidth="1"/>
    <col min="14605" max="14605" width="8.5" customWidth="1"/>
    <col min="14607" max="14607" width="8.625" bestFit="1" customWidth="1"/>
    <col min="14612" max="14612" width="7.75" customWidth="1"/>
    <col min="14847" max="14847" width="5.375" customWidth="1"/>
    <col min="14848" max="14848" width="16.625" customWidth="1"/>
    <col min="14849" max="14849" width="16.375" customWidth="1"/>
    <col min="14850" max="14850" width="32.375" customWidth="1"/>
    <col min="14851" max="14851" width="10.875" customWidth="1"/>
    <col min="14855" max="14855" width="9" customWidth="1"/>
    <col min="14861" max="14861" width="8.5" customWidth="1"/>
    <col min="14863" max="14863" width="8.625" bestFit="1" customWidth="1"/>
    <col min="14868" max="14868" width="7.75" customWidth="1"/>
    <col min="15103" max="15103" width="5.375" customWidth="1"/>
    <col min="15104" max="15104" width="16.625" customWidth="1"/>
    <col min="15105" max="15105" width="16.375" customWidth="1"/>
    <col min="15106" max="15106" width="32.375" customWidth="1"/>
    <col min="15107" max="15107" width="10.875" customWidth="1"/>
    <col min="15111" max="15111" width="9" customWidth="1"/>
    <col min="15117" max="15117" width="8.5" customWidth="1"/>
    <col min="15119" max="15119" width="8.625" bestFit="1" customWidth="1"/>
    <col min="15124" max="15124" width="7.75" customWidth="1"/>
    <col min="15359" max="15359" width="5.375" customWidth="1"/>
    <col min="15360" max="15360" width="16.625" customWidth="1"/>
    <col min="15361" max="15361" width="16.375" customWidth="1"/>
    <col min="15362" max="15362" width="32.375" customWidth="1"/>
    <col min="15363" max="15363" width="10.875" customWidth="1"/>
    <col min="15367" max="15367" width="9" customWidth="1"/>
    <col min="15373" max="15373" width="8.5" customWidth="1"/>
    <col min="15375" max="15375" width="8.625" bestFit="1" customWidth="1"/>
    <col min="15380" max="15380" width="7.75" customWidth="1"/>
    <col min="15615" max="15615" width="5.375" customWidth="1"/>
    <col min="15616" max="15616" width="16.625" customWidth="1"/>
    <col min="15617" max="15617" width="16.375" customWidth="1"/>
    <col min="15618" max="15618" width="32.375" customWidth="1"/>
    <col min="15619" max="15619" width="10.875" customWidth="1"/>
    <col min="15623" max="15623" width="9" customWidth="1"/>
    <col min="15629" max="15629" width="8.5" customWidth="1"/>
    <col min="15631" max="15631" width="8.625" bestFit="1" customWidth="1"/>
    <col min="15636" max="15636" width="7.75" customWidth="1"/>
    <col min="15871" max="15871" width="5.375" customWidth="1"/>
    <col min="15872" max="15872" width="16.625" customWidth="1"/>
    <col min="15873" max="15873" width="16.375" customWidth="1"/>
    <col min="15874" max="15874" width="32.375" customWidth="1"/>
    <col min="15875" max="15875" width="10.875" customWidth="1"/>
    <col min="15879" max="15879" width="9" customWidth="1"/>
    <col min="15885" max="15885" width="8.5" customWidth="1"/>
    <col min="15887" max="15887" width="8.625" bestFit="1" customWidth="1"/>
    <col min="15892" max="15892" width="7.75" customWidth="1"/>
    <col min="16127" max="16127" width="5.375" customWidth="1"/>
    <col min="16128" max="16128" width="16.625" customWidth="1"/>
    <col min="16129" max="16129" width="16.375" customWidth="1"/>
    <col min="16130" max="16130" width="32.375" customWidth="1"/>
    <col min="16131" max="16131" width="10.875" customWidth="1"/>
    <col min="16135" max="16135" width="9" customWidth="1"/>
    <col min="16141" max="16141" width="8.5" customWidth="1"/>
    <col min="16143" max="16143" width="8.625" bestFit="1" customWidth="1"/>
    <col min="16148" max="16148" width="7.75" customWidth="1"/>
  </cols>
  <sheetData>
    <row r="1" spans="1:22" ht="18" customHeight="1">
      <c r="A1" s="28" t="s">
        <v>394</v>
      </c>
    </row>
    <row r="2" spans="1:22" ht="30.75" customHeight="1" thickBot="1">
      <c r="A2" s="182" t="s">
        <v>323</v>
      </c>
      <c r="B2" s="182"/>
      <c r="C2" s="182"/>
      <c r="D2" s="182"/>
      <c r="E2" s="182"/>
      <c r="F2" s="182"/>
      <c r="G2" s="182"/>
      <c r="H2" s="182"/>
      <c r="I2" s="182"/>
      <c r="J2" s="182"/>
      <c r="K2" s="182"/>
      <c r="L2" s="182"/>
      <c r="M2" s="182"/>
      <c r="N2" s="182"/>
      <c r="O2" s="182"/>
      <c r="P2" s="182"/>
      <c r="Q2" s="182"/>
      <c r="R2" s="182"/>
      <c r="S2" s="182"/>
      <c r="T2" s="182"/>
      <c r="U2" s="182"/>
      <c r="V2" s="182"/>
    </row>
    <row r="3" spans="1:22" s="65" customFormat="1" ht="21.75" customHeight="1">
      <c r="A3" s="183" t="s">
        <v>138</v>
      </c>
      <c r="B3" s="185" t="s">
        <v>132</v>
      </c>
      <c r="C3" s="185" t="s">
        <v>158</v>
      </c>
      <c r="D3" s="185"/>
      <c r="E3" s="185"/>
      <c r="F3" s="185"/>
      <c r="G3" s="185"/>
      <c r="H3" s="185"/>
      <c r="I3" s="185" t="s">
        <v>159</v>
      </c>
      <c r="J3" s="185"/>
      <c r="K3" s="185"/>
      <c r="L3" s="185"/>
      <c r="M3" s="185"/>
      <c r="N3" s="185"/>
      <c r="O3" s="185" t="s">
        <v>160</v>
      </c>
      <c r="P3" s="185"/>
      <c r="Q3" s="185"/>
      <c r="R3" s="185"/>
      <c r="S3" s="185"/>
      <c r="T3" s="185"/>
      <c r="U3" s="185"/>
      <c r="V3" s="180" t="s">
        <v>141</v>
      </c>
    </row>
    <row r="4" spans="1:22" s="65" customFormat="1" ht="36">
      <c r="A4" s="184"/>
      <c r="B4" s="186"/>
      <c r="C4" s="66" t="s">
        <v>75</v>
      </c>
      <c r="D4" s="67" t="s">
        <v>161</v>
      </c>
      <c r="E4" s="67" t="s">
        <v>162</v>
      </c>
      <c r="F4" s="67" t="s">
        <v>163</v>
      </c>
      <c r="G4" s="67" t="s">
        <v>164</v>
      </c>
      <c r="H4" s="67" t="s">
        <v>165</v>
      </c>
      <c r="I4" s="66" t="s">
        <v>75</v>
      </c>
      <c r="J4" s="67" t="s">
        <v>161</v>
      </c>
      <c r="K4" s="67" t="s">
        <v>162</v>
      </c>
      <c r="L4" s="67" t="s">
        <v>163</v>
      </c>
      <c r="M4" s="67" t="s">
        <v>164</v>
      </c>
      <c r="N4" s="67" t="s">
        <v>165</v>
      </c>
      <c r="O4" s="66" t="s">
        <v>75</v>
      </c>
      <c r="P4" s="67" t="s">
        <v>166</v>
      </c>
      <c r="Q4" s="67" t="s">
        <v>162</v>
      </c>
      <c r="R4" s="67" t="s">
        <v>167</v>
      </c>
      <c r="S4" s="67" t="s">
        <v>168</v>
      </c>
      <c r="T4" s="67" t="s">
        <v>169</v>
      </c>
      <c r="U4" s="67" t="s">
        <v>170</v>
      </c>
      <c r="V4" s="181"/>
    </row>
    <row r="5" spans="1:22" s="43" customFormat="1" ht="27" customHeight="1">
      <c r="A5" s="154">
        <v>1</v>
      </c>
      <c r="B5" s="45" t="s">
        <v>171</v>
      </c>
      <c r="C5" s="42">
        <f t="shared" ref="C5:C10" si="0">SUM(D5:H5)</f>
        <v>3660</v>
      </c>
      <c r="D5" s="42">
        <v>3586</v>
      </c>
      <c r="E5" s="42">
        <v>74</v>
      </c>
      <c r="F5" s="42"/>
      <c r="G5" s="42"/>
      <c r="H5" s="42"/>
      <c r="I5" s="42">
        <f>SUM(J5:N5)</f>
        <v>3660</v>
      </c>
      <c r="J5" s="42">
        <v>3586</v>
      </c>
      <c r="K5" s="42">
        <v>74</v>
      </c>
      <c r="L5" s="42"/>
      <c r="M5" s="42"/>
      <c r="N5" s="42"/>
      <c r="O5" s="42">
        <f>SUM(P5:U5)</f>
        <v>3457.54</v>
      </c>
      <c r="P5" s="42">
        <v>3298.98</v>
      </c>
      <c r="Q5" s="42">
        <v>60.85</v>
      </c>
      <c r="R5" s="42">
        <v>18.91</v>
      </c>
      <c r="S5" s="42"/>
      <c r="T5" s="42"/>
      <c r="U5" s="42">
        <v>78.8</v>
      </c>
      <c r="V5" s="155"/>
    </row>
    <row r="6" spans="1:22" s="43" customFormat="1" ht="27" customHeight="1">
      <c r="A6" s="154">
        <v>2</v>
      </c>
      <c r="B6" s="45" t="s">
        <v>172</v>
      </c>
      <c r="C6" s="42">
        <f t="shared" si="0"/>
        <v>4924</v>
      </c>
      <c r="D6" s="42">
        <v>4830.67</v>
      </c>
      <c r="E6" s="42">
        <v>93.33</v>
      </c>
      <c r="F6" s="42"/>
      <c r="G6" s="42"/>
      <c r="H6" s="42"/>
      <c r="I6" s="42">
        <f>SUM(J6:N6)</f>
        <v>4924</v>
      </c>
      <c r="J6" s="42">
        <v>4830.67</v>
      </c>
      <c r="K6" s="42">
        <v>93.33</v>
      </c>
      <c r="L6" s="42"/>
      <c r="M6" s="42"/>
      <c r="N6" s="42"/>
      <c r="O6" s="42">
        <f>SUM(P6:U6)</f>
        <v>4866.6399999999994</v>
      </c>
      <c r="P6" s="42">
        <v>4654.37</v>
      </c>
      <c r="Q6" s="42">
        <v>85.36</v>
      </c>
      <c r="R6" s="42">
        <v>28.51</v>
      </c>
      <c r="S6" s="42"/>
      <c r="T6" s="42"/>
      <c r="U6" s="42">
        <v>98.4</v>
      </c>
      <c r="V6" s="155"/>
    </row>
    <row r="7" spans="1:22" s="43" customFormat="1" ht="27" customHeight="1">
      <c r="A7" s="154">
        <v>3</v>
      </c>
      <c r="B7" s="45" t="s">
        <v>173</v>
      </c>
      <c r="C7" s="42">
        <f t="shared" si="0"/>
        <v>15</v>
      </c>
      <c r="D7" s="42">
        <v>15</v>
      </c>
      <c r="E7" s="42"/>
      <c r="F7" s="42"/>
      <c r="G7" s="42"/>
      <c r="H7" s="42"/>
      <c r="I7" s="42">
        <f>SUM(J7:N7)</f>
        <v>15</v>
      </c>
      <c r="J7" s="42">
        <v>15</v>
      </c>
      <c r="K7" s="42"/>
      <c r="L7" s="42"/>
      <c r="M7" s="42"/>
      <c r="N7" s="42"/>
      <c r="O7" s="42">
        <f>SUM(P7:U7)</f>
        <v>15</v>
      </c>
      <c r="P7" s="42"/>
      <c r="Q7" s="42"/>
      <c r="R7" s="42"/>
      <c r="S7" s="42">
        <v>15</v>
      </c>
      <c r="T7" s="42"/>
      <c r="U7" s="42"/>
      <c r="V7" s="155"/>
    </row>
    <row r="8" spans="1:22" s="43" customFormat="1" ht="27" customHeight="1">
      <c r="A8" s="154"/>
      <c r="B8" s="41"/>
      <c r="C8" s="42">
        <f t="shared" si="0"/>
        <v>0</v>
      </c>
      <c r="D8" s="42"/>
      <c r="E8" s="42"/>
      <c r="F8" s="42"/>
      <c r="G8" s="42"/>
      <c r="H8" s="42"/>
      <c r="I8" s="42">
        <f>SUM(J8:N8)</f>
        <v>0</v>
      </c>
      <c r="J8" s="42"/>
      <c r="K8" s="42"/>
      <c r="L8" s="42"/>
      <c r="M8" s="42"/>
      <c r="N8" s="42"/>
      <c r="O8" s="42">
        <f>SUM(P8:U8)</f>
        <v>0</v>
      </c>
      <c r="P8" s="42"/>
      <c r="Q8" s="42"/>
      <c r="R8" s="42"/>
      <c r="S8" s="42"/>
      <c r="T8" s="42"/>
      <c r="U8" s="42"/>
      <c r="V8" s="155"/>
    </row>
    <row r="9" spans="1:22" s="43" customFormat="1" ht="27" customHeight="1">
      <c r="A9" s="154"/>
      <c r="B9" s="41"/>
      <c r="C9" s="42">
        <f t="shared" si="0"/>
        <v>0</v>
      </c>
      <c r="D9" s="42"/>
      <c r="E9" s="42"/>
      <c r="F9" s="42"/>
      <c r="G9" s="42"/>
      <c r="H9" s="42"/>
      <c r="I9" s="42">
        <f>SUM(J9:N9)</f>
        <v>0</v>
      </c>
      <c r="J9" s="42"/>
      <c r="K9" s="42"/>
      <c r="L9" s="42"/>
      <c r="M9" s="42"/>
      <c r="N9" s="42"/>
      <c r="O9" s="42">
        <f>SUM(P9:U9)</f>
        <v>0</v>
      </c>
      <c r="P9" s="42"/>
      <c r="Q9" s="42"/>
      <c r="R9" s="42"/>
      <c r="S9" s="42"/>
      <c r="T9" s="42"/>
      <c r="U9" s="42"/>
      <c r="V9" s="155"/>
    </row>
    <row r="10" spans="1:22" s="43" customFormat="1" ht="27" customHeight="1">
      <c r="A10" s="154"/>
      <c r="B10" s="41"/>
      <c r="C10" s="42">
        <f t="shared" si="0"/>
        <v>0</v>
      </c>
      <c r="D10" s="42"/>
      <c r="E10" s="42"/>
      <c r="F10" s="42"/>
      <c r="G10" s="42"/>
      <c r="H10" s="42"/>
      <c r="I10" s="42"/>
      <c r="J10" s="42"/>
      <c r="K10" s="42"/>
      <c r="L10" s="42"/>
      <c r="M10" s="42"/>
      <c r="N10" s="42"/>
      <c r="O10" s="42">
        <f>SUM(P10:T10)</f>
        <v>0</v>
      </c>
      <c r="P10" s="42"/>
      <c r="Q10" s="42"/>
      <c r="R10" s="42"/>
      <c r="S10" s="42"/>
      <c r="T10" s="42"/>
      <c r="U10" s="42"/>
      <c r="V10" s="155"/>
    </row>
    <row r="11" spans="1:22" s="44" customFormat="1" ht="21.75" customHeight="1" thickBot="1">
      <c r="A11" s="156"/>
      <c r="B11" s="157" t="s">
        <v>75</v>
      </c>
      <c r="C11" s="158">
        <f t="shared" ref="C11:L11" si="1">SUM(C5:C10)</f>
        <v>8599</v>
      </c>
      <c r="D11" s="158">
        <f t="shared" si="1"/>
        <v>8431.67</v>
      </c>
      <c r="E11" s="158">
        <f t="shared" si="1"/>
        <v>167.32999999999998</v>
      </c>
      <c r="F11" s="158">
        <f t="shared" si="1"/>
        <v>0</v>
      </c>
      <c r="G11" s="158">
        <f t="shared" si="1"/>
        <v>0</v>
      </c>
      <c r="H11" s="158">
        <f t="shared" si="1"/>
        <v>0</v>
      </c>
      <c r="I11" s="158">
        <f t="shared" si="1"/>
        <v>8599</v>
      </c>
      <c r="J11" s="158">
        <f t="shared" si="1"/>
        <v>8431.67</v>
      </c>
      <c r="K11" s="158">
        <f t="shared" si="1"/>
        <v>167.32999999999998</v>
      </c>
      <c r="L11" s="158">
        <f t="shared" si="1"/>
        <v>0</v>
      </c>
      <c r="M11" s="158"/>
      <c r="N11" s="158"/>
      <c r="O11" s="158">
        <f t="shared" ref="O11:U11" si="2">SUM(O5:O10)</f>
        <v>8339.18</v>
      </c>
      <c r="P11" s="158">
        <f t="shared" si="2"/>
        <v>7953.35</v>
      </c>
      <c r="Q11" s="158">
        <f t="shared" si="2"/>
        <v>146.21</v>
      </c>
      <c r="R11" s="158">
        <f t="shared" si="2"/>
        <v>47.42</v>
      </c>
      <c r="S11" s="158">
        <f t="shared" si="2"/>
        <v>15</v>
      </c>
      <c r="T11" s="158">
        <f t="shared" si="2"/>
        <v>0</v>
      </c>
      <c r="U11" s="158">
        <f t="shared" si="2"/>
        <v>177.2</v>
      </c>
      <c r="V11" s="159"/>
    </row>
  </sheetData>
  <mergeCells count="7">
    <mergeCell ref="V3:V4"/>
    <mergeCell ref="A2:V2"/>
    <mergeCell ref="A3:A4"/>
    <mergeCell ref="B3:B4"/>
    <mergeCell ref="C3:H3"/>
    <mergeCell ref="I3:N3"/>
    <mergeCell ref="O3:U3"/>
  </mergeCells>
  <phoneticPr fontId="5" type="noConversion"/>
  <pageMargins left="0.70866141732283472" right="0.70866141732283472" top="0.74803149606299213" bottom="0.74803149606299213" header="0.31496062992125984" footer="0.31496062992125984"/>
  <pageSetup paperSize="9" scale="61" fitToHeight="0" orientation="landscape" r:id="rId1"/>
  <headerFooter>
    <oddFooter>&amp;C&amp;10 26</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view="pageBreakPreview" zoomScaleNormal="100" zoomScaleSheetLayoutView="100" workbookViewId="0">
      <selection activeCell="D9" sqref="D9"/>
    </sheetView>
  </sheetViews>
  <sheetFormatPr defaultRowHeight="13.5"/>
  <cols>
    <col min="1" max="1" width="5.5" style="119" customWidth="1"/>
    <col min="2" max="2" width="17.125" style="119" customWidth="1"/>
    <col min="3" max="3" width="21" style="97" customWidth="1"/>
    <col min="4" max="4" width="24.125" style="97" customWidth="1"/>
    <col min="5" max="5" width="17.25" style="97" customWidth="1"/>
    <col min="6" max="6" width="26.25" style="97" customWidth="1"/>
    <col min="7" max="7" width="52" style="97" customWidth="1"/>
    <col min="8" max="257" width="9" style="97"/>
    <col min="258" max="258" width="5.5" style="97" customWidth="1"/>
    <col min="259" max="259" width="21" style="97" customWidth="1"/>
    <col min="260" max="260" width="24.125" style="97" customWidth="1"/>
    <col min="261" max="261" width="14.75" style="97" customWidth="1"/>
    <col min="262" max="262" width="32.875" style="97" customWidth="1"/>
    <col min="263" max="263" width="49.25" style="97" customWidth="1"/>
    <col min="264" max="513" width="9" style="97"/>
    <col min="514" max="514" width="5.5" style="97" customWidth="1"/>
    <col min="515" max="515" width="21" style="97" customWidth="1"/>
    <col min="516" max="516" width="24.125" style="97" customWidth="1"/>
    <col min="517" max="517" width="14.75" style="97" customWidth="1"/>
    <col min="518" max="518" width="32.875" style="97" customWidth="1"/>
    <col min="519" max="519" width="49.25" style="97" customWidth="1"/>
    <col min="520" max="769" width="9" style="97"/>
    <col min="770" max="770" width="5.5" style="97" customWidth="1"/>
    <col min="771" max="771" width="21" style="97" customWidth="1"/>
    <col min="772" max="772" width="24.125" style="97" customWidth="1"/>
    <col min="773" max="773" width="14.75" style="97" customWidth="1"/>
    <col min="774" max="774" width="32.875" style="97" customWidth="1"/>
    <col min="775" max="775" width="49.25" style="97" customWidth="1"/>
    <col min="776" max="1025" width="9" style="97"/>
    <col min="1026" max="1026" width="5.5" style="97" customWidth="1"/>
    <col min="1027" max="1027" width="21" style="97" customWidth="1"/>
    <col min="1028" max="1028" width="24.125" style="97" customWidth="1"/>
    <col min="1029" max="1029" width="14.75" style="97" customWidth="1"/>
    <col min="1030" max="1030" width="32.875" style="97" customWidth="1"/>
    <col min="1031" max="1031" width="49.25" style="97" customWidth="1"/>
    <col min="1032" max="1281" width="9" style="97"/>
    <col min="1282" max="1282" width="5.5" style="97" customWidth="1"/>
    <col min="1283" max="1283" width="21" style="97" customWidth="1"/>
    <col min="1284" max="1284" width="24.125" style="97" customWidth="1"/>
    <col min="1285" max="1285" width="14.75" style="97" customWidth="1"/>
    <col min="1286" max="1286" width="32.875" style="97" customWidth="1"/>
    <col min="1287" max="1287" width="49.25" style="97" customWidth="1"/>
    <col min="1288" max="1537" width="9" style="97"/>
    <col min="1538" max="1538" width="5.5" style="97" customWidth="1"/>
    <col min="1539" max="1539" width="21" style="97" customWidth="1"/>
    <col min="1540" max="1540" width="24.125" style="97" customWidth="1"/>
    <col min="1541" max="1541" width="14.75" style="97" customWidth="1"/>
    <col min="1542" max="1542" width="32.875" style="97" customWidth="1"/>
    <col min="1543" max="1543" width="49.25" style="97" customWidth="1"/>
    <col min="1544" max="1793" width="9" style="97"/>
    <col min="1794" max="1794" width="5.5" style="97" customWidth="1"/>
    <col min="1795" max="1795" width="21" style="97" customWidth="1"/>
    <col min="1796" max="1796" width="24.125" style="97" customWidth="1"/>
    <col min="1797" max="1797" width="14.75" style="97" customWidth="1"/>
    <col min="1798" max="1798" width="32.875" style="97" customWidth="1"/>
    <col min="1799" max="1799" width="49.25" style="97" customWidth="1"/>
    <col min="1800" max="2049" width="9" style="97"/>
    <col min="2050" max="2050" width="5.5" style="97" customWidth="1"/>
    <col min="2051" max="2051" width="21" style="97" customWidth="1"/>
    <col min="2052" max="2052" width="24.125" style="97" customWidth="1"/>
    <col min="2053" max="2053" width="14.75" style="97" customWidth="1"/>
    <col min="2054" max="2054" width="32.875" style="97" customWidth="1"/>
    <col min="2055" max="2055" width="49.25" style="97" customWidth="1"/>
    <col min="2056" max="2305" width="9" style="97"/>
    <col min="2306" max="2306" width="5.5" style="97" customWidth="1"/>
    <col min="2307" max="2307" width="21" style="97" customWidth="1"/>
    <col min="2308" max="2308" width="24.125" style="97" customWidth="1"/>
    <col min="2309" max="2309" width="14.75" style="97" customWidth="1"/>
    <col min="2310" max="2310" width="32.875" style="97" customWidth="1"/>
    <col min="2311" max="2311" width="49.25" style="97" customWidth="1"/>
    <col min="2312" max="2561" width="9" style="97"/>
    <col min="2562" max="2562" width="5.5" style="97" customWidth="1"/>
    <col min="2563" max="2563" width="21" style="97" customWidth="1"/>
    <col min="2564" max="2564" width="24.125" style="97" customWidth="1"/>
    <col min="2565" max="2565" width="14.75" style="97" customWidth="1"/>
    <col min="2566" max="2566" width="32.875" style="97" customWidth="1"/>
    <col min="2567" max="2567" width="49.25" style="97" customWidth="1"/>
    <col min="2568" max="2817" width="9" style="97"/>
    <col min="2818" max="2818" width="5.5" style="97" customWidth="1"/>
    <col min="2819" max="2819" width="21" style="97" customWidth="1"/>
    <col min="2820" max="2820" width="24.125" style="97" customWidth="1"/>
    <col min="2821" max="2821" width="14.75" style="97" customWidth="1"/>
    <col min="2822" max="2822" width="32.875" style="97" customWidth="1"/>
    <col min="2823" max="2823" width="49.25" style="97" customWidth="1"/>
    <col min="2824" max="3073" width="9" style="97"/>
    <col min="3074" max="3074" width="5.5" style="97" customWidth="1"/>
    <col min="3075" max="3075" width="21" style="97" customWidth="1"/>
    <col min="3076" max="3076" width="24.125" style="97" customWidth="1"/>
    <col min="3077" max="3077" width="14.75" style="97" customWidth="1"/>
    <col min="3078" max="3078" width="32.875" style="97" customWidth="1"/>
    <col min="3079" max="3079" width="49.25" style="97" customWidth="1"/>
    <col min="3080" max="3329" width="9" style="97"/>
    <col min="3330" max="3330" width="5.5" style="97" customWidth="1"/>
    <col min="3331" max="3331" width="21" style="97" customWidth="1"/>
    <col min="3332" max="3332" width="24.125" style="97" customWidth="1"/>
    <col min="3333" max="3333" width="14.75" style="97" customWidth="1"/>
    <col min="3334" max="3334" width="32.875" style="97" customWidth="1"/>
    <col min="3335" max="3335" width="49.25" style="97" customWidth="1"/>
    <col min="3336" max="3585" width="9" style="97"/>
    <col min="3586" max="3586" width="5.5" style="97" customWidth="1"/>
    <col min="3587" max="3587" width="21" style="97" customWidth="1"/>
    <col min="3588" max="3588" width="24.125" style="97" customWidth="1"/>
    <col min="3589" max="3589" width="14.75" style="97" customWidth="1"/>
    <col min="3590" max="3590" width="32.875" style="97" customWidth="1"/>
    <col min="3591" max="3591" width="49.25" style="97" customWidth="1"/>
    <col min="3592" max="3841" width="9" style="97"/>
    <col min="3842" max="3842" width="5.5" style="97" customWidth="1"/>
    <col min="3843" max="3843" width="21" style="97" customWidth="1"/>
    <col min="3844" max="3844" width="24.125" style="97" customWidth="1"/>
    <col min="3845" max="3845" width="14.75" style="97" customWidth="1"/>
    <col min="3846" max="3846" width="32.875" style="97" customWidth="1"/>
    <col min="3847" max="3847" width="49.25" style="97" customWidth="1"/>
    <col min="3848" max="4097" width="9" style="97"/>
    <col min="4098" max="4098" width="5.5" style="97" customWidth="1"/>
    <col min="4099" max="4099" width="21" style="97" customWidth="1"/>
    <col min="4100" max="4100" width="24.125" style="97" customWidth="1"/>
    <col min="4101" max="4101" width="14.75" style="97" customWidth="1"/>
    <col min="4102" max="4102" width="32.875" style="97" customWidth="1"/>
    <col min="4103" max="4103" width="49.25" style="97" customWidth="1"/>
    <col min="4104" max="4353" width="9" style="97"/>
    <col min="4354" max="4354" width="5.5" style="97" customWidth="1"/>
    <col min="4355" max="4355" width="21" style="97" customWidth="1"/>
    <col min="4356" max="4356" width="24.125" style="97" customWidth="1"/>
    <col min="4357" max="4357" width="14.75" style="97" customWidth="1"/>
    <col min="4358" max="4358" width="32.875" style="97" customWidth="1"/>
    <col min="4359" max="4359" width="49.25" style="97" customWidth="1"/>
    <col min="4360" max="4609" width="9" style="97"/>
    <col min="4610" max="4610" width="5.5" style="97" customWidth="1"/>
    <col min="4611" max="4611" width="21" style="97" customWidth="1"/>
    <col min="4612" max="4612" width="24.125" style="97" customWidth="1"/>
    <col min="4613" max="4613" width="14.75" style="97" customWidth="1"/>
    <col min="4614" max="4614" width="32.875" style="97" customWidth="1"/>
    <col min="4615" max="4615" width="49.25" style="97" customWidth="1"/>
    <col min="4616" max="4865" width="9" style="97"/>
    <col min="4866" max="4866" width="5.5" style="97" customWidth="1"/>
    <col min="4867" max="4867" width="21" style="97" customWidth="1"/>
    <col min="4868" max="4868" width="24.125" style="97" customWidth="1"/>
    <col min="4869" max="4869" width="14.75" style="97" customWidth="1"/>
    <col min="4870" max="4870" width="32.875" style="97" customWidth="1"/>
    <col min="4871" max="4871" width="49.25" style="97" customWidth="1"/>
    <col min="4872" max="5121" width="9" style="97"/>
    <col min="5122" max="5122" width="5.5" style="97" customWidth="1"/>
    <col min="5123" max="5123" width="21" style="97" customWidth="1"/>
    <col min="5124" max="5124" width="24.125" style="97" customWidth="1"/>
    <col min="5125" max="5125" width="14.75" style="97" customWidth="1"/>
    <col min="5126" max="5126" width="32.875" style="97" customWidth="1"/>
    <col min="5127" max="5127" width="49.25" style="97" customWidth="1"/>
    <col min="5128" max="5377" width="9" style="97"/>
    <col min="5378" max="5378" width="5.5" style="97" customWidth="1"/>
    <col min="5379" max="5379" width="21" style="97" customWidth="1"/>
    <col min="5380" max="5380" width="24.125" style="97" customWidth="1"/>
    <col min="5381" max="5381" width="14.75" style="97" customWidth="1"/>
    <col min="5382" max="5382" width="32.875" style="97" customWidth="1"/>
    <col min="5383" max="5383" width="49.25" style="97" customWidth="1"/>
    <col min="5384" max="5633" width="9" style="97"/>
    <col min="5634" max="5634" width="5.5" style="97" customWidth="1"/>
    <col min="5635" max="5635" width="21" style="97" customWidth="1"/>
    <col min="5636" max="5636" width="24.125" style="97" customWidth="1"/>
    <col min="5637" max="5637" width="14.75" style="97" customWidth="1"/>
    <col min="5638" max="5638" width="32.875" style="97" customWidth="1"/>
    <col min="5639" max="5639" width="49.25" style="97" customWidth="1"/>
    <col min="5640" max="5889" width="9" style="97"/>
    <col min="5890" max="5890" width="5.5" style="97" customWidth="1"/>
    <col min="5891" max="5891" width="21" style="97" customWidth="1"/>
    <col min="5892" max="5892" width="24.125" style="97" customWidth="1"/>
    <col min="5893" max="5893" width="14.75" style="97" customWidth="1"/>
    <col min="5894" max="5894" width="32.875" style="97" customWidth="1"/>
    <col min="5895" max="5895" width="49.25" style="97" customWidth="1"/>
    <col min="5896" max="6145" width="9" style="97"/>
    <col min="6146" max="6146" width="5.5" style="97" customWidth="1"/>
    <col min="6147" max="6147" width="21" style="97" customWidth="1"/>
    <col min="6148" max="6148" width="24.125" style="97" customWidth="1"/>
    <col min="6149" max="6149" width="14.75" style="97" customWidth="1"/>
    <col min="6150" max="6150" width="32.875" style="97" customWidth="1"/>
    <col min="6151" max="6151" width="49.25" style="97" customWidth="1"/>
    <col min="6152" max="6401" width="9" style="97"/>
    <col min="6402" max="6402" width="5.5" style="97" customWidth="1"/>
    <col min="6403" max="6403" width="21" style="97" customWidth="1"/>
    <col min="6404" max="6404" width="24.125" style="97" customWidth="1"/>
    <col min="6405" max="6405" width="14.75" style="97" customWidth="1"/>
    <col min="6406" max="6406" width="32.875" style="97" customWidth="1"/>
    <col min="6407" max="6407" width="49.25" style="97" customWidth="1"/>
    <col min="6408" max="6657" width="9" style="97"/>
    <col min="6658" max="6658" width="5.5" style="97" customWidth="1"/>
    <col min="6659" max="6659" width="21" style="97" customWidth="1"/>
    <col min="6660" max="6660" width="24.125" style="97" customWidth="1"/>
    <col min="6661" max="6661" width="14.75" style="97" customWidth="1"/>
    <col min="6662" max="6662" width="32.875" style="97" customWidth="1"/>
    <col min="6663" max="6663" width="49.25" style="97" customWidth="1"/>
    <col min="6664" max="6913" width="9" style="97"/>
    <col min="6914" max="6914" width="5.5" style="97" customWidth="1"/>
    <col min="6915" max="6915" width="21" style="97" customWidth="1"/>
    <col min="6916" max="6916" width="24.125" style="97" customWidth="1"/>
    <col min="6917" max="6917" width="14.75" style="97" customWidth="1"/>
    <col min="6918" max="6918" width="32.875" style="97" customWidth="1"/>
    <col min="6919" max="6919" width="49.25" style="97" customWidth="1"/>
    <col min="6920" max="7169" width="9" style="97"/>
    <col min="7170" max="7170" width="5.5" style="97" customWidth="1"/>
    <col min="7171" max="7171" width="21" style="97" customWidth="1"/>
    <col min="7172" max="7172" width="24.125" style="97" customWidth="1"/>
    <col min="7173" max="7173" width="14.75" style="97" customWidth="1"/>
    <col min="7174" max="7174" width="32.875" style="97" customWidth="1"/>
    <col min="7175" max="7175" width="49.25" style="97" customWidth="1"/>
    <col min="7176" max="7425" width="9" style="97"/>
    <col min="7426" max="7426" width="5.5" style="97" customWidth="1"/>
    <col min="7427" max="7427" width="21" style="97" customWidth="1"/>
    <col min="7428" max="7428" width="24.125" style="97" customWidth="1"/>
    <col min="7429" max="7429" width="14.75" style="97" customWidth="1"/>
    <col min="7430" max="7430" width="32.875" style="97" customWidth="1"/>
    <col min="7431" max="7431" width="49.25" style="97" customWidth="1"/>
    <col min="7432" max="7681" width="9" style="97"/>
    <col min="7682" max="7682" width="5.5" style="97" customWidth="1"/>
    <col min="7683" max="7683" width="21" style="97" customWidth="1"/>
    <col min="7684" max="7684" width="24.125" style="97" customWidth="1"/>
    <col min="7685" max="7685" width="14.75" style="97" customWidth="1"/>
    <col min="7686" max="7686" width="32.875" style="97" customWidth="1"/>
    <col min="7687" max="7687" width="49.25" style="97" customWidth="1"/>
    <col min="7688" max="7937" width="9" style="97"/>
    <col min="7938" max="7938" width="5.5" style="97" customWidth="1"/>
    <col min="7939" max="7939" width="21" style="97" customWidth="1"/>
    <col min="7940" max="7940" width="24.125" style="97" customWidth="1"/>
    <col min="7941" max="7941" width="14.75" style="97" customWidth="1"/>
    <col min="7942" max="7942" width="32.875" style="97" customWidth="1"/>
    <col min="7943" max="7943" width="49.25" style="97" customWidth="1"/>
    <col min="7944" max="8193" width="9" style="97"/>
    <col min="8194" max="8194" width="5.5" style="97" customWidth="1"/>
    <col min="8195" max="8195" width="21" style="97" customWidth="1"/>
    <col min="8196" max="8196" width="24.125" style="97" customWidth="1"/>
    <col min="8197" max="8197" width="14.75" style="97" customWidth="1"/>
    <col min="8198" max="8198" width="32.875" style="97" customWidth="1"/>
    <col min="8199" max="8199" width="49.25" style="97" customWidth="1"/>
    <col min="8200" max="8449" width="9" style="97"/>
    <col min="8450" max="8450" width="5.5" style="97" customWidth="1"/>
    <col min="8451" max="8451" width="21" style="97" customWidth="1"/>
    <col min="8452" max="8452" width="24.125" style="97" customWidth="1"/>
    <col min="8453" max="8453" width="14.75" style="97" customWidth="1"/>
    <col min="8454" max="8454" width="32.875" style="97" customWidth="1"/>
    <col min="8455" max="8455" width="49.25" style="97" customWidth="1"/>
    <col min="8456" max="8705" width="9" style="97"/>
    <col min="8706" max="8706" width="5.5" style="97" customWidth="1"/>
    <col min="8707" max="8707" width="21" style="97" customWidth="1"/>
    <col min="8708" max="8708" width="24.125" style="97" customWidth="1"/>
    <col min="8709" max="8709" width="14.75" style="97" customWidth="1"/>
    <col min="8710" max="8710" width="32.875" style="97" customWidth="1"/>
    <col min="8711" max="8711" width="49.25" style="97" customWidth="1"/>
    <col min="8712" max="8961" width="9" style="97"/>
    <col min="8962" max="8962" width="5.5" style="97" customWidth="1"/>
    <col min="8963" max="8963" width="21" style="97" customWidth="1"/>
    <col min="8964" max="8964" width="24.125" style="97" customWidth="1"/>
    <col min="8965" max="8965" width="14.75" style="97" customWidth="1"/>
    <col min="8966" max="8966" width="32.875" style="97" customWidth="1"/>
    <col min="8967" max="8967" width="49.25" style="97" customWidth="1"/>
    <col min="8968" max="9217" width="9" style="97"/>
    <col min="9218" max="9218" width="5.5" style="97" customWidth="1"/>
    <col min="9219" max="9219" width="21" style="97" customWidth="1"/>
    <col min="9220" max="9220" width="24.125" style="97" customWidth="1"/>
    <col min="9221" max="9221" width="14.75" style="97" customWidth="1"/>
    <col min="9222" max="9222" width="32.875" style="97" customWidth="1"/>
    <col min="9223" max="9223" width="49.25" style="97" customWidth="1"/>
    <col min="9224" max="9473" width="9" style="97"/>
    <col min="9474" max="9474" width="5.5" style="97" customWidth="1"/>
    <col min="9475" max="9475" width="21" style="97" customWidth="1"/>
    <col min="9476" max="9476" width="24.125" style="97" customWidth="1"/>
    <col min="9477" max="9477" width="14.75" style="97" customWidth="1"/>
    <col min="9478" max="9478" width="32.875" style="97" customWidth="1"/>
    <col min="9479" max="9479" width="49.25" style="97" customWidth="1"/>
    <col min="9480" max="9729" width="9" style="97"/>
    <col min="9730" max="9730" width="5.5" style="97" customWidth="1"/>
    <col min="9731" max="9731" width="21" style="97" customWidth="1"/>
    <col min="9732" max="9732" width="24.125" style="97" customWidth="1"/>
    <col min="9733" max="9733" width="14.75" style="97" customWidth="1"/>
    <col min="9734" max="9734" width="32.875" style="97" customWidth="1"/>
    <col min="9735" max="9735" width="49.25" style="97" customWidth="1"/>
    <col min="9736" max="9985" width="9" style="97"/>
    <col min="9986" max="9986" width="5.5" style="97" customWidth="1"/>
    <col min="9987" max="9987" width="21" style="97" customWidth="1"/>
    <col min="9988" max="9988" width="24.125" style="97" customWidth="1"/>
    <col min="9989" max="9989" width="14.75" style="97" customWidth="1"/>
    <col min="9990" max="9990" width="32.875" style="97" customWidth="1"/>
    <col min="9991" max="9991" width="49.25" style="97" customWidth="1"/>
    <col min="9992" max="10241" width="9" style="97"/>
    <col min="10242" max="10242" width="5.5" style="97" customWidth="1"/>
    <col min="10243" max="10243" width="21" style="97" customWidth="1"/>
    <col min="10244" max="10244" width="24.125" style="97" customWidth="1"/>
    <col min="10245" max="10245" width="14.75" style="97" customWidth="1"/>
    <col min="10246" max="10246" width="32.875" style="97" customWidth="1"/>
    <col min="10247" max="10247" width="49.25" style="97" customWidth="1"/>
    <col min="10248" max="10497" width="9" style="97"/>
    <col min="10498" max="10498" width="5.5" style="97" customWidth="1"/>
    <col min="10499" max="10499" width="21" style="97" customWidth="1"/>
    <col min="10500" max="10500" width="24.125" style="97" customWidth="1"/>
    <col min="10501" max="10501" width="14.75" style="97" customWidth="1"/>
    <col min="10502" max="10502" width="32.875" style="97" customWidth="1"/>
    <col min="10503" max="10503" width="49.25" style="97" customWidth="1"/>
    <col min="10504" max="10753" width="9" style="97"/>
    <col min="10754" max="10754" width="5.5" style="97" customWidth="1"/>
    <col min="10755" max="10755" width="21" style="97" customWidth="1"/>
    <col min="10756" max="10756" width="24.125" style="97" customWidth="1"/>
    <col min="10757" max="10757" width="14.75" style="97" customWidth="1"/>
    <col min="10758" max="10758" width="32.875" style="97" customWidth="1"/>
    <col min="10759" max="10759" width="49.25" style="97" customWidth="1"/>
    <col min="10760" max="11009" width="9" style="97"/>
    <col min="11010" max="11010" width="5.5" style="97" customWidth="1"/>
    <col min="11011" max="11011" width="21" style="97" customWidth="1"/>
    <col min="11012" max="11012" width="24.125" style="97" customWidth="1"/>
    <col min="11013" max="11013" width="14.75" style="97" customWidth="1"/>
    <col min="11014" max="11014" width="32.875" style="97" customWidth="1"/>
    <col min="11015" max="11015" width="49.25" style="97" customWidth="1"/>
    <col min="11016" max="11265" width="9" style="97"/>
    <col min="11266" max="11266" width="5.5" style="97" customWidth="1"/>
    <col min="11267" max="11267" width="21" style="97" customWidth="1"/>
    <col min="11268" max="11268" width="24.125" style="97" customWidth="1"/>
    <col min="11269" max="11269" width="14.75" style="97" customWidth="1"/>
    <col min="11270" max="11270" width="32.875" style="97" customWidth="1"/>
    <col min="11271" max="11271" width="49.25" style="97" customWidth="1"/>
    <col min="11272" max="11521" width="9" style="97"/>
    <col min="11522" max="11522" width="5.5" style="97" customWidth="1"/>
    <col min="11523" max="11523" width="21" style="97" customWidth="1"/>
    <col min="11524" max="11524" width="24.125" style="97" customWidth="1"/>
    <col min="11525" max="11525" width="14.75" style="97" customWidth="1"/>
    <col min="11526" max="11526" width="32.875" style="97" customWidth="1"/>
    <col min="11527" max="11527" width="49.25" style="97" customWidth="1"/>
    <col min="11528" max="11777" width="9" style="97"/>
    <col min="11778" max="11778" width="5.5" style="97" customWidth="1"/>
    <col min="11779" max="11779" width="21" style="97" customWidth="1"/>
    <col min="11780" max="11780" width="24.125" style="97" customWidth="1"/>
    <col min="11781" max="11781" width="14.75" style="97" customWidth="1"/>
    <col min="11782" max="11782" width="32.875" style="97" customWidth="1"/>
    <col min="11783" max="11783" width="49.25" style="97" customWidth="1"/>
    <col min="11784" max="12033" width="9" style="97"/>
    <col min="12034" max="12034" width="5.5" style="97" customWidth="1"/>
    <col min="12035" max="12035" width="21" style="97" customWidth="1"/>
    <col min="12036" max="12036" width="24.125" style="97" customWidth="1"/>
    <col min="12037" max="12037" width="14.75" style="97" customWidth="1"/>
    <col min="12038" max="12038" width="32.875" style="97" customWidth="1"/>
    <col min="12039" max="12039" width="49.25" style="97" customWidth="1"/>
    <col min="12040" max="12289" width="9" style="97"/>
    <col min="12290" max="12290" width="5.5" style="97" customWidth="1"/>
    <col min="12291" max="12291" width="21" style="97" customWidth="1"/>
    <col min="12292" max="12292" width="24.125" style="97" customWidth="1"/>
    <col min="12293" max="12293" width="14.75" style="97" customWidth="1"/>
    <col min="12294" max="12294" width="32.875" style="97" customWidth="1"/>
    <col min="12295" max="12295" width="49.25" style="97" customWidth="1"/>
    <col min="12296" max="12545" width="9" style="97"/>
    <col min="12546" max="12546" width="5.5" style="97" customWidth="1"/>
    <col min="12547" max="12547" width="21" style="97" customWidth="1"/>
    <col min="12548" max="12548" width="24.125" style="97" customWidth="1"/>
    <col min="12549" max="12549" width="14.75" style="97" customWidth="1"/>
    <col min="12550" max="12550" width="32.875" style="97" customWidth="1"/>
    <col min="12551" max="12551" width="49.25" style="97" customWidth="1"/>
    <col min="12552" max="12801" width="9" style="97"/>
    <col min="12802" max="12802" width="5.5" style="97" customWidth="1"/>
    <col min="12803" max="12803" width="21" style="97" customWidth="1"/>
    <col min="12804" max="12804" width="24.125" style="97" customWidth="1"/>
    <col min="12805" max="12805" width="14.75" style="97" customWidth="1"/>
    <col min="12806" max="12806" width="32.875" style="97" customWidth="1"/>
    <col min="12807" max="12807" width="49.25" style="97" customWidth="1"/>
    <col min="12808" max="13057" width="9" style="97"/>
    <col min="13058" max="13058" width="5.5" style="97" customWidth="1"/>
    <col min="13059" max="13059" width="21" style="97" customWidth="1"/>
    <col min="13060" max="13060" width="24.125" style="97" customWidth="1"/>
    <col min="13061" max="13061" width="14.75" style="97" customWidth="1"/>
    <col min="13062" max="13062" width="32.875" style="97" customWidth="1"/>
    <col min="13063" max="13063" width="49.25" style="97" customWidth="1"/>
    <col min="13064" max="13313" width="9" style="97"/>
    <col min="13314" max="13314" width="5.5" style="97" customWidth="1"/>
    <col min="13315" max="13315" width="21" style="97" customWidth="1"/>
    <col min="13316" max="13316" width="24.125" style="97" customWidth="1"/>
    <col min="13317" max="13317" width="14.75" style="97" customWidth="1"/>
    <col min="13318" max="13318" width="32.875" style="97" customWidth="1"/>
    <col min="13319" max="13319" width="49.25" style="97" customWidth="1"/>
    <col min="13320" max="13569" width="9" style="97"/>
    <col min="13570" max="13570" width="5.5" style="97" customWidth="1"/>
    <col min="13571" max="13571" width="21" style="97" customWidth="1"/>
    <col min="13572" max="13572" width="24.125" style="97" customWidth="1"/>
    <col min="13573" max="13573" width="14.75" style="97" customWidth="1"/>
    <col min="13574" max="13574" width="32.875" style="97" customWidth="1"/>
    <col min="13575" max="13575" width="49.25" style="97" customWidth="1"/>
    <col min="13576" max="13825" width="9" style="97"/>
    <col min="13826" max="13826" width="5.5" style="97" customWidth="1"/>
    <col min="13827" max="13827" width="21" style="97" customWidth="1"/>
    <col min="13828" max="13828" width="24.125" style="97" customWidth="1"/>
    <col min="13829" max="13829" width="14.75" style="97" customWidth="1"/>
    <col min="13830" max="13830" width="32.875" style="97" customWidth="1"/>
    <col min="13831" max="13831" width="49.25" style="97" customWidth="1"/>
    <col min="13832" max="14081" width="9" style="97"/>
    <col min="14082" max="14082" width="5.5" style="97" customWidth="1"/>
    <col min="14083" max="14083" width="21" style="97" customWidth="1"/>
    <col min="14084" max="14084" width="24.125" style="97" customWidth="1"/>
    <col min="14085" max="14085" width="14.75" style="97" customWidth="1"/>
    <col min="14086" max="14086" width="32.875" style="97" customWidth="1"/>
    <col min="14087" max="14087" width="49.25" style="97" customWidth="1"/>
    <col min="14088" max="14337" width="9" style="97"/>
    <col min="14338" max="14338" width="5.5" style="97" customWidth="1"/>
    <col min="14339" max="14339" width="21" style="97" customWidth="1"/>
    <col min="14340" max="14340" width="24.125" style="97" customWidth="1"/>
    <col min="14341" max="14341" width="14.75" style="97" customWidth="1"/>
    <col min="14342" max="14342" width="32.875" style="97" customWidth="1"/>
    <col min="14343" max="14343" width="49.25" style="97" customWidth="1"/>
    <col min="14344" max="14593" width="9" style="97"/>
    <col min="14594" max="14594" width="5.5" style="97" customWidth="1"/>
    <col min="14595" max="14595" width="21" style="97" customWidth="1"/>
    <col min="14596" max="14596" width="24.125" style="97" customWidth="1"/>
    <col min="14597" max="14597" width="14.75" style="97" customWidth="1"/>
    <col min="14598" max="14598" width="32.875" style="97" customWidth="1"/>
    <col min="14599" max="14599" width="49.25" style="97" customWidth="1"/>
    <col min="14600" max="14849" width="9" style="97"/>
    <col min="14850" max="14850" width="5.5" style="97" customWidth="1"/>
    <col min="14851" max="14851" width="21" style="97" customWidth="1"/>
    <col min="14852" max="14852" width="24.125" style="97" customWidth="1"/>
    <col min="14853" max="14853" width="14.75" style="97" customWidth="1"/>
    <col min="14854" max="14854" width="32.875" style="97" customWidth="1"/>
    <col min="14855" max="14855" width="49.25" style="97" customWidth="1"/>
    <col min="14856" max="15105" width="9" style="97"/>
    <col min="15106" max="15106" width="5.5" style="97" customWidth="1"/>
    <col min="15107" max="15107" width="21" style="97" customWidth="1"/>
    <col min="15108" max="15108" width="24.125" style="97" customWidth="1"/>
    <col min="15109" max="15109" width="14.75" style="97" customWidth="1"/>
    <col min="15110" max="15110" width="32.875" style="97" customWidth="1"/>
    <col min="15111" max="15111" width="49.25" style="97" customWidth="1"/>
    <col min="15112" max="15361" width="9" style="97"/>
    <col min="15362" max="15362" width="5.5" style="97" customWidth="1"/>
    <col min="15363" max="15363" width="21" style="97" customWidth="1"/>
    <col min="15364" max="15364" width="24.125" style="97" customWidth="1"/>
    <col min="15365" max="15365" width="14.75" style="97" customWidth="1"/>
    <col min="15366" max="15366" width="32.875" style="97" customWidth="1"/>
    <col min="15367" max="15367" width="49.25" style="97" customWidth="1"/>
    <col min="15368" max="15617" width="9" style="97"/>
    <col min="15618" max="15618" width="5.5" style="97" customWidth="1"/>
    <col min="15619" max="15619" width="21" style="97" customWidth="1"/>
    <col min="15620" max="15620" width="24.125" style="97" customWidth="1"/>
    <col min="15621" max="15621" width="14.75" style="97" customWidth="1"/>
    <col min="15622" max="15622" width="32.875" style="97" customWidth="1"/>
    <col min="15623" max="15623" width="49.25" style="97" customWidth="1"/>
    <col min="15624" max="15873" width="9" style="97"/>
    <col min="15874" max="15874" width="5.5" style="97" customWidth="1"/>
    <col min="15875" max="15875" width="21" style="97" customWidth="1"/>
    <col min="15876" max="15876" width="24.125" style="97" customWidth="1"/>
    <col min="15877" max="15877" width="14.75" style="97" customWidth="1"/>
    <col min="15878" max="15878" width="32.875" style="97" customWidth="1"/>
    <col min="15879" max="15879" width="49.25" style="97" customWidth="1"/>
    <col min="15880" max="16129" width="9" style="97"/>
    <col min="16130" max="16130" width="5.5" style="97" customWidth="1"/>
    <col min="16131" max="16131" width="21" style="97" customWidth="1"/>
    <col min="16132" max="16132" width="24.125" style="97" customWidth="1"/>
    <col min="16133" max="16133" width="14.75" style="97" customWidth="1"/>
    <col min="16134" max="16134" width="32.875" style="97" customWidth="1"/>
    <col min="16135" max="16135" width="49.25" style="97" customWidth="1"/>
    <col min="16136" max="16384" width="9" style="97"/>
  </cols>
  <sheetData>
    <row r="1" spans="1:7" ht="14.25">
      <c r="A1" s="129" t="s">
        <v>395</v>
      </c>
      <c r="B1" s="95"/>
      <c r="C1" s="96"/>
      <c r="D1" s="96"/>
      <c r="E1" s="96"/>
      <c r="F1" s="96"/>
      <c r="G1" s="96"/>
    </row>
    <row r="2" spans="1:7" ht="22.5">
      <c r="A2" s="187" t="s">
        <v>358</v>
      </c>
      <c r="B2" s="187"/>
      <c r="C2" s="187"/>
      <c r="D2" s="187"/>
      <c r="E2" s="187"/>
      <c r="F2" s="187"/>
      <c r="G2" s="187"/>
    </row>
    <row r="3" spans="1:7" ht="19.5" customHeight="1" thickBot="1">
      <c r="A3" s="98"/>
      <c r="B3" s="98"/>
      <c r="C3" s="99"/>
      <c r="D3" s="99"/>
      <c r="E3" s="99"/>
      <c r="F3" s="99"/>
      <c r="G3" s="100" t="s">
        <v>359</v>
      </c>
    </row>
    <row r="4" spans="1:7" s="105" customFormat="1" ht="28.5" customHeight="1">
      <c r="A4" s="101" t="s">
        <v>360</v>
      </c>
      <c r="B4" s="102" t="s">
        <v>361</v>
      </c>
      <c r="C4" s="103" t="s">
        <v>362</v>
      </c>
      <c r="D4" s="103" t="s">
        <v>363</v>
      </c>
      <c r="E4" s="103" t="s">
        <v>364</v>
      </c>
      <c r="F4" s="103" t="s">
        <v>365</v>
      </c>
      <c r="G4" s="104" t="s">
        <v>366</v>
      </c>
    </row>
    <row r="5" spans="1:7" s="110" customFormat="1" ht="88.5" customHeight="1">
      <c r="A5" s="106">
        <v>1</v>
      </c>
      <c r="B5" s="188" t="s">
        <v>367</v>
      </c>
      <c r="C5" s="188" t="s">
        <v>368</v>
      </c>
      <c r="D5" s="138" t="s">
        <v>369</v>
      </c>
      <c r="E5" s="107">
        <f>5806577/10000</f>
        <v>580.65769999999998</v>
      </c>
      <c r="F5" s="108" t="s">
        <v>370</v>
      </c>
      <c r="G5" s="109" t="s">
        <v>371</v>
      </c>
    </row>
    <row r="6" spans="1:7" s="105" customFormat="1" ht="82.5" customHeight="1">
      <c r="A6" s="106">
        <v>2</v>
      </c>
      <c r="B6" s="189"/>
      <c r="C6" s="189"/>
      <c r="D6" s="139" t="s">
        <v>372</v>
      </c>
      <c r="E6" s="111">
        <f>5115680/10000</f>
        <v>511.56799999999998</v>
      </c>
      <c r="F6" s="108" t="s">
        <v>373</v>
      </c>
      <c r="G6" s="109" t="s">
        <v>374</v>
      </c>
    </row>
    <row r="7" spans="1:7" s="118" customFormat="1" ht="30" customHeight="1" thickBot="1">
      <c r="A7" s="112"/>
      <c r="B7" s="113"/>
      <c r="C7" s="114" t="s">
        <v>375</v>
      </c>
      <c r="D7" s="114"/>
      <c r="E7" s="115">
        <f>SUM(E5:E6)</f>
        <v>1092.2257</v>
      </c>
      <c r="F7" s="116"/>
      <c r="G7" s="117"/>
    </row>
    <row r="11" spans="1:7">
      <c r="E11" s="120"/>
    </row>
    <row r="14" spans="1:7">
      <c r="A14" s="97"/>
      <c r="B14" s="97"/>
      <c r="E14" s="121"/>
      <c r="G14" s="122"/>
    </row>
    <row r="15" spans="1:7">
      <c r="A15" s="97"/>
      <c r="B15" s="97"/>
      <c r="G15" s="122"/>
    </row>
    <row r="16" spans="1:7">
      <c r="A16" s="97"/>
      <c r="B16" s="97"/>
      <c r="E16" s="123"/>
      <c r="G16" s="122"/>
    </row>
    <row r="17" spans="1:7">
      <c r="A17" s="97"/>
      <c r="B17" s="97"/>
      <c r="G17" s="122"/>
    </row>
    <row r="18" spans="1:7">
      <c r="A18" s="97"/>
      <c r="B18" s="97"/>
      <c r="G18" s="122"/>
    </row>
    <row r="19" spans="1:7">
      <c r="A19" s="97"/>
      <c r="B19" s="97"/>
      <c r="G19" s="122"/>
    </row>
  </sheetData>
  <mergeCells count="3">
    <mergeCell ref="A2:G2"/>
    <mergeCell ref="B5:B6"/>
    <mergeCell ref="C5:C6"/>
  </mergeCells>
  <phoneticPr fontId="5" type="noConversion"/>
  <pageMargins left="0.70866141732283472" right="0.70866141732283472" top="0.74803149606299213" bottom="0.74803149606299213" header="0.31496062992125984" footer="0.31496062992125984"/>
  <pageSetup paperSize="9" scale="81" fitToHeight="0" orientation="landscape" r:id="rId1"/>
  <headerFooter>
    <oddFooter>&amp;C&amp;10 27</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workbookViewId="0">
      <selection activeCell="B11" sqref="B11"/>
    </sheetView>
  </sheetViews>
  <sheetFormatPr defaultColWidth="9" defaultRowHeight="14.25"/>
  <cols>
    <col min="1" max="1" width="12.75" customWidth="1"/>
    <col min="2" max="2" width="32.125" customWidth="1"/>
    <col min="3" max="3" width="9.5" style="46" customWidth="1"/>
    <col min="4" max="7" width="11.75" style="46" customWidth="1"/>
    <col min="8" max="9" width="11.75" style="47" customWidth="1"/>
    <col min="10" max="10" width="8" customWidth="1"/>
    <col min="258" max="258" width="32.75" customWidth="1"/>
    <col min="259" max="259" width="12" customWidth="1"/>
    <col min="260" max="263" width="16.125" customWidth="1"/>
    <col min="264" max="265" width="15.375" customWidth="1"/>
    <col min="266" max="266" width="12.875" customWidth="1"/>
    <col min="514" max="514" width="32.75" customWidth="1"/>
    <col min="515" max="515" width="12" customWidth="1"/>
    <col min="516" max="519" width="16.125" customWidth="1"/>
    <col min="520" max="521" width="15.375" customWidth="1"/>
    <col min="522" max="522" width="12.875" customWidth="1"/>
    <col min="770" max="770" width="32.75" customWidth="1"/>
    <col min="771" max="771" width="12" customWidth="1"/>
    <col min="772" max="775" width="16.125" customWidth="1"/>
    <col min="776" max="777" width="15.375" customWidth="1"/>
    <col min="778" max="778" width="12.875" customWidth="1"/>
    <col min="1026" max="1026" width="32.75" customWidth="1"/>
    <col min="1027" max="1027" width="12" customWidth="1"/>
    <col min="1028" max="1031" width="16.125" customWidth="1"/>
    <col min="1032" max="1033" width="15.375" customWidth="1"/>
    <col min="1034" max="1034" width="12.875" customWidth="1"/>
    <col min="1282" max="1282" width="32.75" customWidth="1"/>
    <col min="1283" max="1283" width="12" customWidth="1"/>
    <col min="1284" max="1287" width="16.125" customWidth="1"/>
    <col min="1288" max="1289" width="15.375" customWidth="1"/>
    <col min="1290" max="1290" width="12.875" customWidth="1"/>
    <col min="1538" max="1538" width="32.75" customWidth="1"/>
    <col min="1539" max="1539" width="12" customWidth="1"/>
    <col min="1540" max="1543" width="16.125" customWidth="1"/>
    <col min="1544" max="1545" width="15.375" customWidth="1"/>
    <col min="1546" max="1546" width="12.875" customWidth="1"/>
    <col min="1794" max="1794" width="32.75" customWidth="1"/>
    <col min="1795" max="1795" width="12" customWidth="1"/>
    <col min="1796" max="1799" width="16.125" customWidth="1"/>
    <col min="1800" max="1801" width="15.375" customWidth="1"/>
    <col min="1802" max="1802" width="12.875" customWidth="1"/>
    <col min="2050" max="2050" width="32.75" customWidth="1"/>
    <col min="2051" max="2051" width="12" customWidth="1"/>
    <col min="2052" max="2055" width="16.125" customWidth="1"/>
    <col min="2056" max="2057" width="15.375" customWidth="1"/>
    <col min="2058" max="2058" width="12.875" customWidth="1"/>
    <col min="2306" max="2306" width="32.75" customWidth="1"/>
    <col min="2307" max="2307" width="12" customWidth="1"/>
    <col min="2308" max="2311" width="16.125" customWidth="1"/>
    <col min="2312" max="2313" width="15.375" customWidth="1"/>
    <col min="2314" max="2314" width="12.875" customWidth="1"/>
    <col min="2562" max="2562" width="32.75" customWidth="1"/>
    <col min="2563" max="2563" width="12" customWidth="1"/>
    <col min="2564" max="2567" width="16.125" customWidth="1"/>
    <col min="2568" max="2569" width="15.375" customWidth="1"/>
    <col min="2570" max="2570" width="12.875" customWidth="1"/>
    <col min="2818" max="2818" width="32.75" customWidth="1"/>
    <col min="2819" max="2819" width="12" customWidth="1"/>
    <col min="2820" max="2823" width="16.125" customWidth="1"/>
    <col min="2824" max="2825" width="15.375" customWidth="1"/>
    <col min="2826" max="2826" width="12.875" customWidth="1"/>
    <col min="3074" max="3074" width="32.75" customWidth="1"/>
    <col min="3075" max="3075" width="12" customWidth="1"/>
    <col min="3076" max="3079" width="16.125" customWidth="1"/>
    <col min="3080" max="3081" width="15.375" customWidth="1"/>
    <col min="3082" max="3082" width="12.875" customWidth="1"/>
    <col min="3330" max="3330" width="32.75" customWidth="1"/>
    <col min="3331" max="3331" width="12" customWidth="1"/>
    <col min="3332" max="3335" width="16.125" customWidth="1"/>
    <col min="3336" max="3337" width="15.375" customWidth="1"/>
    <col min="3338" max="3338" width="12.875" customWidth="1"/>
    <col min="3586" max="3586" width="32.75" customWidth="1"/>
    <col min="3587" max="3587" width="12" customWidth="1"/>
    <col min="3588" max="3591" width="16.125" customWidth="1"/>
    <col min="3592" max="3593" width="15.375" customWidth="1"/>
    <col min="3594" max="3594" width="12.875" customWidth="1"/>
    <col min="3842" max="3842" width="32.75" customWidth="1"/>
    <col min="3843" max="3843" width="12" customWidth="1"/>
    <col min="3844" max="3847" width="16.125" customWidth="1"/>
    <col min="3848" max="3849" width="15.375" customWidth="1"/>
    <col min="3850" max="3850" width="12.875" customWidth="1"/>
    <col min="4098" max="4098" width="32.75" customWidth="1"/>
    <col min="4099" max="4099" width="12" customWidth="1"/>
    <col min="4100" max="4103" width="16.125" customWidth="1"/>
    <col min="4104" max="4105" width="15.375" customWidth="1"/>
    <col min="4106" max="4106" width="12.875" customWidth="1"/>
    <col min="4354" max="4354" width="32.75" customWidth="1"/>
    <col min="4355" max="4355" width="12" customWidth="1"/>
    <col min="4356" max="4359" width="16.125" customWidth="1"/>
    <col min="4360" max="4361" width="15.375" customWidth="1"/>
    <col min="4362" max="4362" width="12.875" customWidth="1"/>
    <col min="4610" max="4610" width="32.75" customWidth="1"/>
    <col min="4611" max="4611" width="12" customWidth="1"/>
    <col min="4612" max="4615" width="16.125" customWidth="1"/>
    <col min="4616" max="4617" width="15.375" customWidth="1"/>
    <col min="4618" max="4618" width="12.875" customWidth="1"/>
    <col min="4866" max="4866" width="32.75" customWidth="1"/>
    <col min="4867" max="4867" width="12" customWidth="1"/>
    <col min="4868" max="4871" width="16.125" customWidth="1"/>
    <col min="4872" max="4873" width="15.375" customWidth="1"/>
    <col min="4874" max="4874" width="12.875" customWidth="1"/>
    <col min="5122" max="5122" width="32.75" customWidth="1"/>
    <col min="5123" max="5123" width="12" customWidth="1"/>
    <col min="5124" max="5127" width="16.125" customWidth="1"/>
    <col min="5128" max="5129" width="15.375" customWidth="1"/>
    <col min="5130" max="5130" width="12.875" customWidth="1"/>
    <col min="5378" max="5378" width="32.75" customWidth="1"/>
    <col min="5379" max="5379" width="12" customWidth="1"/>
    <col min="5380" max="5383" width="16.125" customWidth="1"/>
    <col min="5384" max="5385" width="15.375" customWidth="1"/>
    <col min="5386" max="5386" width="12.875" customWidth="1"/>
    <col min="5634" max="5634" width="32.75" customWidth="1"/>
    <col min="5635" max="5635" width="12" customWidth="1"/>
    <col min="5636" max="5639" width="16.125" customWidth="1"/>
    <col min="5640" max="5641" width="15.375" customWidth="1"/>
    <col min="5642" max="5642" width="12.875" customWidth="1"/>
    <col min="5890" max="5890" width="32.75" customWidth="1"/>
    <col min="5891" max="5891" width="12" customWidth="1"/>
    <col min="5892" max="5895" width="16.125" customWidth="1"/>
    <col min="5896" max="5897" width="15.375" customWidth="1"/>
    <col min="5898" max="5898" width="12.875" customWidth="1"/>
    <col min="6146" max="6146" width="32.75" customWidth="1"/>
    <col min="6147" max="6147" width="12" customWidth="1"/>
    <col min="6148" max="6151" width="16.125" customWidth="1"/>
    <col min="6152" max="6153" width="15.375" customWidth="1"/>
    <col min="6154" max="6154" width="12.875" customWidth="1"/>
    <col min="6402" max="6402" width="32.75" customWidth="1"/>
    <col min="6403" max="6403" width="12" customWidth="1"/>
    <col min="6404" max="6407" width="16.125" customWidth="1"/>
    <col min="6408" max="6409" width="15.375" customWidth="1"/>
    <col min="6410" max="6410" width="12.875" customWidth="1"/>
    <col min="6658" max="6658" width="32.75" customWidth="1"/>
    <col min="6659" max="6659" width="12" customWidth="1"/>
    <col min="6660" max="6663" width="16.125" customWidth="1"/>
    <col min="6664" max="6665" width="15.375" customWidth="1"/>
    <col min="6666" max="6666" width="12.875" customWidth="1"/>
    <col min="6914" max="6914" width="32.75" customWidth="1"/>
    <col min="6915" max="6915" width="12" customWidth="1"/>
    <col min="6916" max="6919" width="16.125" customWidth="1"/>
    <col min="6920" max="6921" width="15.375" customWidth="1"/>
    <col min="6922" max="6922" width="12.875" customWidth="1"/>
    <col min="7170" max="7170" width="32.75" customWidth="1"/>
    <col min="7171" max="7171" width="12" customWidth="1"/>
    <col min="7172" max="7175" width="16.125" customWidth="1"/>
    <col min="7176" max="7177" width="15.375" customWidth="1"/>
    <col min="7178" max="7178" width="12.875" customWidth="1"/>
    <col min="7426" max="7426" width="32.75" customWidth="1"/>
    <col min="7427" max="7427" width="12" customWidth="1"/>
    <col min="7428" max="7431" width="16.125" customWidth="1"/>
    <col min="7432" max="7433" width="15.375" customWidth="1"/>
    <col min="7434" max="7434" width="12.875" customWidth="1"/>
    <col min="7682" max="7682" width="32.75" customWidth="1"/>
    <col min="7683" max="7683" width="12" customWidth="1"/>
    <col min="7684" max="7687" width="16.125" customWidth="1"/>
    <col min="7688" max="7689" width="15.375" customWidth="1"/>
    <col min="7690" max="7690" width="12.875" customWidth="1"/>
    <col min="7938" max="7938" width="32.75" customWidth="1"/>
    <col min="7939" max="7939" width="12" customWidth="1"/>
    <col min="7940" max="7943" width="16.125" customWidth="1"/>
    <col min="7944" max="7945" width="15.375" customWidth="1"/>
    <col min="7946" max="7946" width="12.875" customWidth="1"/>
    <col min="8194" max="8194" width="32.75" customWidth="1"/>
    <col min="8195" max="8195" width="12" customWidth="1"/>
    <col min="8196" max="8199" width="16.125" customWidth="1"/>
    <col min="8200" max="8201" width="15.375" customWidth="1"/>
    <col min="8202" max="8202" width="12.875" customWidth="1"/>
    <col min="8450" max="8450" width="32.75" customWidth="1"/>
    <col min="8451" max="8451" width="12" customWidth="1"/>
    <col min="8452" max="8455" width="16.125" customWidth="1"/>
    <col min="8456" max="8457" width="15.375" customWidth="1"/>
    <col min="8458" max="8458" width="12.875" customWidth="1"/>
    <col min="8706" max="8706" width="32.75" customWidth="1"/>
    <col min="8707" max="8707" width="12" customWidth="1"/>
    <col min="8708" max="8711" width="16.125" customWidth="1"/>
    <col min="8712" max="8713" width="15.375" customWidth="1"/>
    <col min="8714" max="8714" width="12.875" customWidth="1"/>
    <col min="8962" max="8962" width="32.75" customWidth="1"/>
    <col min="8963" max="8963" width="12" customWidth="1"/>
    <col min="8964" max="8967" width="16.125" customWidth="1"/>
    <col min="8968" max="8969" width="15.375" customWidth="1"/>
    <col min="8970" max="8970" width="12.875" customWidth="1"/>
    <col min="9218" max="9218" width="32.75" customWidth="1"/>
    <col min="9219" max="9219" width="12" customWidth="1"/>
    <col min="9220" max="9223" width="16.125" customWidth="1"/>
    <col min="9224" max="9225" width="15.375" customWidth="1"/>
    <col min="9226" max="9226" width="12.875" customWidth="1"/>
    <col min="9474" max="9474" width="32.75" customWidth="1"/>
    <col min="9475" max="9475" width="12" customWidth="1"/>
    <col min="9476" max="9479" width="16.125" customWidth="1"/>
    <col min="9480" max="9481" width="15.375" customWidth="1"/>
    <col min="9482" max="9482" width="12.875" customWidth="1"/>
    <col min="9730" max="9730" width="32.75" customWidth="1"/>
    <col min="9731" max="9731" width="12" customWidth="1"/>
    <col min="9732" max="9735" width="16.125" customWidth="1"/>
    <col min="9736" max="9737" width="15.375" customWidth="1"/>
    <col min="9738" max="9738" width="12.875" customWidth="1"/>
    <col min="9986" max="9986" width="32.75" customWidth="1"/>
    <col min="9987" max="9987" width="12" customWidth="1"/>
    <col min="9988" max="9991" width="16.125" customWidth="1"/>
    <col min="9992" max="9993" width="15.375" customWidth="1"/>
    <col min="9994" max="9994" width="12.875" customWidth="1"/>
    <col min="10242" max="10242" width="32.75" customWidth="1"/>
    <col min="10243" max="10243" width="12" customWidth="1"/>
    <col min="10244" max="10247" width="16.125" customWidth="1"/>
    <col min="10248" max="10249" width="15.375" customWidth="1"/>
    <col min="10250" max="10250" width="12.875" customWidth="1"/>
    <col min="10498" max="10498" width="32.75" customWidth="1"/>
    <col min="10499" max="10499" width="12" customWidth="1"/>
    <col min="10500" max="10503" width="16.125" customWidth="1"/>
    <col min="10504" max="10505" width="15.375" customWidth="1"/>
    <col min="10506" max="10506" width="12.875" customWidth="1"/>
    <col min="10754" max="10754" width="32.75" customWidth="1"/>
    <col min="10755" max="10755" width="12" customWidth="1"/>
    <col min="10756" max="10759" width="16.125" customWidth="1"/>
    <col min="10760" max="10761" width="15.375" customWidth="1"/>
    <col min="10762" max="10762" width="12.875" customWidth="1"/>
    <col min="11010" max="11010" width="32.75" customWidth="1"/>
    <col min="11011" max="11011" width="12" customWidth="1"/>
    <col min="11012" max="11015" width="16.125" customWidth="1"/>
    <col min="11016" max="11017" width="15.375" customWidth="1"/>
    <col min="11018" max="11018" width="12.875" customWidth="1"/>
    <col min="11266" max="11266" width="32.75" customWidth="1"/>
    <col min="11267" max="11267" width="12" customWidth="1"/>
    <col min="11268" max="11271" width="16.125" customWidth="1"/>
    <col min="11272" max="11273" width="15.375" customWidth="1"/>
    <col min="11274" max="11274" width="12.875" customWidth="1"/>
    <col min="11522" max="11522" width="32.75" customWidth="1"/>
    <col min="11523" max="11523" width="12" customWidth="1"/>
    <col min="11524" max="11527" width="16.125" customWidth="1"/>
    <col min="11528" max="11529" width="15.375" customWidth="1"/>
    <col min="11530" max="11530" width="12.875" customWidth="1"/>
    <col min="11778" max="11778" width="32.75" customWidth="1"/>
    <col min="11779" max="11779" width="12" customWidth="1"/>
    <col min="11780" max="11783" width="16.125" customWidth="1"/>
    <col min="11784" max="11785" width="15.375" customWidth="1"/>
    <col min="11786" max="11786" width="12.875" customWidth="1"/>
    <col min="12034" max="12034" width="32.75" customWidth="1"/>
    <col min="12035" max="12035" width="12" customWidth="1"/>
    <col min="12036" max="12039" width="16.125" customWidth="1"/>
    <col min="12040" max="12041" width="15.375" customWidth="1"/>
    <col min="12042" max="12042" width="12.875" customWidth="1"/>
    <col min="12290" max="12290" width="32.75" customWidth="1"/>
    <col min="12291" max="12291" width="12" customWidth="1"/>
    <col min="12292" max="12295" width="16.125" customWidth="1"/>
    <col min="12296" max="12297" width="15.375" customWidth="1"/>
    <col min="12298" max="12298" width="12.875" customWidth="1"/>
    <col min="12546" max="12546" width="32.75" customWidth="1"/>
    <col min="12547" max="12547" width="12" customWidth="1"/>
    <col min="12548" max="12551" width="16.125" customWidth="1"/>
    <col min="12552" max="12553" width="15.375" customWidth="1"/>
    <col min="12554" max="12554" width="12.875" customWidth="1"/>
    <col min="12802" max="12802" width="32.75" customWidth="1"/>
    <col min="12803" max="12803" width="12" customWidth="1"/>
    <col min="12804" max="12807" width="16.125" customWidth="1"/>
    <col min="12808" max="12809" width="15.375" customWidth="1"/>
    <col min="12810" max="12810" width="12.875" customWidth="1"/>
    <col min="13058" max="13058" width="32.75" customWidth="1"/>
    <col min="13059" max="13059" width="12" customWidth="1"/>
    <col min="13060" max="13063" width="16.125" customWidth="1"/>
    <col min="13064" max="13065" width="15.375" customWidth="1"/>
    <col min="13066" max="13066" width="12.875" customWidth="1"/>
    <col min="13314" max="13314" width="32.75" customWidth="1"/>
    <col min="13315" max="13315" width="12" customWidth="1"/>
    <col min="13316" max="13319" width="16.125" customWidth="1"/>
    <col min="13320" max="13321" width="15.375" customWidth="1"/>
    <col min="13322" max="13322" width="12.875" customWidth="1"/>
    <col min="13570" max="13570" width="32.75" customWidth="1"/>
    <col min="13571" max="13571" width="12" customWidth="1"/>
    <col min="13572" max="13575" width="16.125" customWidth="1"/>
    <col min="13576" max="13577" width="15.375" customWidth="1"/>
    <col min="13578" max="13578" width="12.875" customWidth="1"/>
    <col min="13826" max="13826" width="32.75" customWidth="1"/>
    <col min="13827" max="13827" width="12" customWidth="1"/>
    <col min="13828" max="13831" width="16.125" customWidth="1"/>
    <col min="13832" max="13833" width="15.375" customWidth="1"/>
    <col min="13834" max="13834" width="12.875" customWidth="1"/>
    <col min="14082" max="14082" width="32.75" customWidth="1"/>
    <col min="14083" max="14083" width="12" customWidth="1"/>
    <col min="14084" max="14087" width="16.125" customWidth="1"/>
    <col min="14088" max="14089" width="15.375" customWidth="1"/>
    <col min="14090" max="14090" width="12.875" customWidth="1"/>
    <col min="14338" max="14338" width="32.75" customWidth="1"/>
    <col min="14339" max="14339" width="12" customWidth="1"/>
    <col min="14340" max="14343" width="16.125" customWidth="1"/>
    <col min="14344" max="14345" width="15.375" customWidth="1"/>
    <col min="14346" max="14346" width="12.875" customWidth="1"/>
    <col min="14594" max="14594" width="32.75" customWidth="1"/>
    <col min="14595" max="14595" width="12" customWidth="1"/>
    <col min="14596" max="14599" width="16.125" customWidth="1"/>
    <col min="14600" max="14601" width="15.375" customWidth="1"/>
    <col min="14602" max="14602" width="12.875" customWidth="1"/>
    <col min="14850" max="14850" width="32.75" customWidth="1"/>
    <col min="14851" max="14851" width="12" customWidth="1"/>
    <col min="14852" max="14855" width="16.125" customWidth="1"/>
    <col min="14856" max="14857" width="15.375" customWidth="1"/>
    <col min="14858" max="14858" width="12.875" customWidth="1"/>
    <col min="15106" max="15106" width="32.75" customWidth="1"/>
    <col min="15107" max="15107" width="12" customWidth="1"/>
    <col min="15108" max="15111" width="16.125" customWidth="1"/>
    <col min="15112" max="15113" width="15.375" customWidth="1"/>
    <col min="15114" max="15114" width="12.875" customWidth="1"/>
    <col min="15362" max="15362" width="32.75" customWidth="1"/>
    <col min="15363" max="15363" width="12" customWidth="1"/>
    <col min="15364" max="15367" width="16.125" customWidth="1"/>
    <col min="15368" max="15369" width="15.375" customWidth="1"/>
    <col min="15370" max="15370" width="12.875" customWidth="1"/>
    <col min="15618" max="15618" width="32.75" customWidth="1"/>
    <col min="15619" max="15619" width="12" customWidth="1"/>
    <col min="15620" max="15623" width="16.125" customWidth="1"/>
    <col min="15624" max="15625" width="15.375" customWidth="1"/>
    <col min="15626" max="15626" width="12.875" customWidth="1"/>
    <col min="15874" max="15874" width="32.75" customWidth="1"/>
    <col min="15875" max="15875" width="12" customWidth="1"/>
    <col min="15876" max="15879" width="16.125" customWidth="1"/>
    <col min="15880" max="15881" width="15.375" customWidth="1"/>
    <col min="15882" max="15882" width="12.875" customWidth="1"/>
    <col min="16130" max="16130" width="32.75" customWidth="1"/>
    <col min="16131" max="16131" width="12" customWidth="1"/>
    <col min="16132" max="16135" width="16.125" customWidth="1"/>
    <col min="16136" max="16137" width="15.375" customWidth="1"/>
    <col min="16138" max="16138" width="12.875" customWidth="1"/>
  </cols>
  <sheetData>
    <row r="1" spans="1:13" ht="18.600000000000001" customHeight="1">
      <c r="A1" s="28" t="s">
        <v>239</v>
      </c>
      <c r="B1" s="39"/>
    </row>
    <row r="2" spans="1:13" ht="24" customHeight="1" thickBot="1">
      <c r="A2" s="194" t="s">
        <v>241</v>
      </c>
      <c r="B2" s="194"/>
      <c r="C2" s="194"/>
      <c r="D2" s="194"/>
      <c r="E2" s="194"/>
      <c r="F2" s="194"/>
      <c r="G2" s="194"/>
      <c r="H2" s="194"/>
      <c r="I2" s="194"/>
      <c r="J2" s="194"/>
    </row>
    <row r="3" spans="1:13" s="54" customFormat="1" ht="28.5" customHeight="1">
      <c r="A3" s="195" t="s">
        <v>174</v>
      </c>
      <c r="B3" s="197" t="s">
        <v>175</v>
      </c>
      <c r="C3" s="197" t="s">
        <v>176</v>
      </c>
      <c r="D3" s="199" t="s">
        <v>171</v>
      </c>
      <c r="E3" s="200"/>
      <c r="F3" s="199" t="s">
        <v>172</v>
      </c>
      <c r="G3" s="200"/>
      <c r="H3" s="197" t="s">
        <v>177</v>
      </c>
      <c r="I3" s="197"/>
      <c r="J3" s="201" t="s">
        <v>141</v>
      </c>
    </row>
    <row r="4" spans="1:13" s="55" customFormat="1" ht="15" customHeight="1">
      <c r="A4" s="196"/>
      <c r="B4" s="198"/>
      <c r="C4" s="198"/>
      <c r="D4" s="82" t="s">
        <v>178</v>
      </c>
      <c r="E4" s="82" t="s">
        <v>179</v>
      </c>
      <c r="F4" s="82" t="s">
        <v>178</v>
      </c>
      <c r="G4" s="82" t="s">
        <v>179</v>
      </c>
      <c r="H4" s="82" t="s">
        <v>178</v>
      </c>
      <c r="I4" s="82" t="s">
        <v>179</v>
      </c>
      <c r="J4" s="202"/>
    </row>
    <row r="5" spans="1:13" s="59" customFormat="1" ht="16.5" customHeight="1">
      <c r="A5" s="190" t="s">
        <v>180</v>
      </c>
      <c r="B5" s="56" t="s">
        <v>181</v>
      </c>
      <c r="C5" s="57" t="s">
        <v>182</v>
      </c>
      <c r="D5" s="62">
        <v>2.2799999999999998</v>
      </c>
      <c r="E5" s="62">
        <v>2.2799999999999998</v>
      </c>
      <c r="F5" s="62">
        <v>3.11</v>
      </c>
      <c r="G5" s="62">
        <v>3.11</v>
      </c>
      <c r="H5" s="63">
        <f>F5+D5</f>
        <v>5.39</v>
      </c>
      <c r="I5" s="63">
        <f>G5+E5</f>
        <v>5.39</v>
      </c>
      <c r="J5" s="140"/>
    </row>
    <row r="6" spans="1:13" s="59" customFormat="1" ht="16.5" customHeight="1">
      <c r="A6" s="190"/>
      <c r="B6" s="56" t="s">
        <v>183</v>
      </c>
      <c r="C6" s="57"/>
      <c r="D6" s="62">
        <f>D8+D11</f>
        <v>6100</v>
      </c>
      <c r="E6" s="62">
        <f>E8+E11</f>
        <v>6100</v>
      </c>
      <c r="F6" s="62">
        <f>F8+F11</f>
        <v>3000</v>
      </c>
      <c r="G6" s="62">
        <f>G8+G11</f>
        <v>3000</v>
      </c>
      <c r="H6" s="63">
        <f>F6+D6</f>
        <v>9100</v>
      </c>
      <c r="I6" s="63">
        <f t="shared" ref="I6:I11" si="0">G6+E6</f>
        <v>9100</v>
      </c>
      <c r="J6" s="140"/>
    </row>
    <row r="7" spans="1:13" s="59" customFormat="1" ht="16.5" customHeight="1">
      <c r="A7" s="190"/>
      <c r="B7" s="58" t="s">
        <v>184</v>
      </c>
      <c r="C7" s="57" t="s">
        <v>185</v>
      </c>
      <c r="D7" s="62"/>
      <c r="E7" s="62"/>
      <c r="F7" s="62"/>
      <c r="G7" s="62"/>
      <c r="H7" s="63"/>
      <c r="I7" s="63"/>
      <c r="J7" s="140"/>
    </row>
    <row r="8" spans="1:13" s="59" customFormat="1" ht="16.5" customHeight="1">
      <c r="A8" s="190"/>
      <c r="B8" s="58" t="s">
        <v>186</v>
      </c>
      <c r="C8" s="57" t="s">
        <v>185</v>
      </c>
      <c r="D8" s="62">
        <v>5100</v>
      </c>
      <c r="E8" s="62">
        <v>5100</v>
      </c>
      <c r="F8" s="62">
        <v>3000</v>
      </c>
      <c r="G8" s="62">
        <v>3000</v>
      </c>
      <c r="H8" s="63">
        <f t="shared" ref="H8:H11" si="1">F8+D8</f>
        <v>8100</v>
      </c>
      <c r="I8" s="63">
        <f t="shared" si="0"/>
        <v>8100</v>
      </c>
      <c r="J8" s="140"/>
    </row>
    <row r="9" spans="1:13" s="59" customFormat="1" ht="16.5" customHeight="1">
      <c r="A9" s="190"/>
      <c r="B9" s="58" t="s">
        <v>187</v>
      </c>
      <c r="C9" s="57" t="s">
        <v>185</v>
      </c>
      <c r="D9" s="62"/>
      <c r="E9" s="62"/>
      <c r="F9" s="62"/>
      <c r="G9" s="62"/>
      <c r="H9" s="63">
        <f t="shared" si="1"/>
        <v>0</v>
      </c>
      <c r="I9" s="63">
        <f t="shared" si="0"/>
        <v>0</v>
      </c>
      <c r="J9" s="140"/>
    </row>
    <row r="10" spans="1:13" s="59" customFormat="1" ht="16.5" customHeight="1">
      <c r="A10" s="190"/>
      <c r="B10" s="60" t="s">
        <v>188</v>
      </c>
      <c r="C10" s="57" t="s">
        <v>185</v>
      </c>
      <c r="D10" s="62"/>
      <c r="E10" s="62"/>
      <c r="F10" s="62"/>
      <c r="G10" s="62"/>
      <c r="H10" s="63"/>
      <c r="I10" s="63"/>
      <c r="J10" s="140"/>
    </row>
    <row r="11" spans="1:13" s="59" customFormat="1" ht="16.5" customHeight="1">
      <c r="A11" s="190"/>
      <c r="B11" s="60" t="s">
        <v>189</v>
      </c>
      <c r="C11" s="57" t="s">
        <v>185</v>
      </c>
      <c r="D11" s="62">
        <v>1000</v>
      </c>
      <c r="E11" s="62">
        <v>1000</v>
      </c>
      <c r="F11" s="62"/>
      <c r="G11" s="62"/>
      <c r="H11" s="63">
        <f t="shared" si="1"/>
        <v>1000</v>
      </c>
      <c r="I11" s="63">
        <f t="shared" si="0"/>
        <v>1000</v>
      </c>
      <c r="J11" s="140"/>
    </row>
    <row r="12" spans="1:13" s="59" customFormat="1" ht="15" customHeight="1">
      <c r="A12" s="190"/>
      <c r="B12" s="61" t="s">
        <v>190</v>
      </c>
      <c r="C12" s="57"/>
      <c r="D12" s="62"/>
      <c r="E12" s="62"/>
      <c r="F12" s="62"/>
      <c r="G12" s="62"/>
      <c r="H12" s="63"/>
      <c r="I12" s="63"/>
      <c r="J12" s="140"/>
    </row>
    <row r="13" spans="1:13" s="59" customFormat="1" ht="15" customHeight="1">
      <c r="A13" s="190"/>
      <c r="B13" s="58" t="s">
        <v>191</v>
      </c>
      <c r="C13" s="57" t="s">
        <v>192</v>
      </c>
      <c r="D13" s="62">
        <v>34</v>
      </c>
      <c r="E13" s="62">
        <v>35</v>
      </c>
      <c r="F13" s="62">
        <v>21</v>
      </c>
      <c r="G13" s="62">
        <v>21</v>
      </c>
      <c r="H13" s="63">
        <f t="shared" ref="H13:I25" si="2">F13+D13</f>
        <v>55</v>
      </c>
      <c r="I13" s="63">
        <f t="shared" si="2"/>
        <v>56</v>
      </c>
      <c r="J13" s="140"/>
      <c r="K13" s="75"/>
      <c r="L13" s="75"/>
      <c r="M13" s="76"/>
    </row>
    <row r="14" spans="1:13" s="59" customFormat="1" ht="15" customHeight="1">
      <c r="A14" s="190"/>
      <c r="B14" s="58" t="s">
        <v>193</v>
      </c>
      <c r="C14" s="57" t="s">
        <v>192</v>
      </c>
      <c r="D14" s="62"/>
      <c r="E14" s="62"/>
      <c r="F14" s="62"/>
      <c r="G14" s="62"/>
      <c r="H14" s="63">
        <f t="shared" si="2"/>
        <v>0</v>
      </c>
      <c r="I14" s="63">
        <f t="shared" si="2"/>
        <v>0</v>
      </c>
      <c r="J14" s="140"/>
    </row>
    <row r="15" spans="1:13" s="59" customFormat="1" ht="15" customHeight="1">
      <c r="A15" s="190"/>
      <c r="B15" s="58" t="s">
        <v>194</v>
      </c>
      <c r="C15" s="57" t="s">
        <v>192</v>
      </c>
      <c r="D15" s="62"/>
      <c r="E15" s="62"/>
      <c r="F15" s="62">
        <v>15</v>
      </c>
      <c r="G15" s="62">
        <v>0</v>
      </c>
      <c r="H15" s="63">
        <f t="shared" si="2"/>
        <v>15</v>
      </c>
      <c r="I15" s="63">
        <f t="shared" si="2"/>
        <v>0</v>
      </c>
      <c r="J15" s="140"/>
      <c r="M15" s="77"/>
    </row>
    <row r="16" spans="1:13" s="59" customFormat="1" ht="15" customHeight="1">
      <c r="A16" s="190"/>
      <c r="B16" s="60" t="s">
        <v>195</v>
      </c>
      <c r="C16" s="57" t="s">
        <v>192</v>
      </c>
      <c r="D16" s="64"/>
      <c r="E16" s="64"/>
      <c r="F16" s="62"/>
      <c r="G16" s="62"/>
      <c r="H16" s="63">
        <f t="shared" si="2"/>
        <v>0</v>
      </c>
      <c r="I16" s="63">
        <f t="shared" si="2"/>
        <v>0</v>
      </c>
      <c r="J16" s="140"/>
    </row>
    <row r="17" spans="1:10" s="59" customFormat="1" ht="15" customHeight="1">
      <c r="A17" s="190"/>
      <c r="B17" s="60" t="s">
        <v>196</v>
      </c>
      <c r="C17" s="57" t="s">
        <v>192</v>
      </c>
      <c r="D17" s="64">
        <v>12</v>
      </c>
      <c r="E17" s="64">
        <v>11</v>
      </c>
      <c r="F17" s="62">
        <v>12</v>
      </c>
      <c r="G17" s="62">
        <v>12</v>
      </c>
      <c r="H17" s="63">
        <f t="shared" si="2"/>
        <v>24</v>
      </c>
      <c r="I17" s="63">
        <f t="shared" si="2"/>
        <v>23</v>
      </c>
      <c r="J17" s="140"/>
    </row>
    <row r="18" spans="1:10" s="59" customFormat="1" ht="15" customHeight="1">
      <c r="A18" s="190"/>
      <c r="B18" s="60" t="s">
        <v>197</v>
      </c>
      <c r="C18" s="57" t="s">
        <v>198</v>
      </c>
      <c r="D18" s="64">
        <v>2.65</v>
      </c>
      <c r="E18" s="64">
        <v>2.66</v>
      </c>
      <c r="F18" s="62">
        <v>1.59</v>
      </c>
      <c r="G18" s="62">
        <v>1.98</v>
      </c>
      <c r="H18" s="63">
        <f t="shared" si="2"/>
        <v>4.24</v>
      </c>
      <c r="I18" s="63">
        <f t="shared" si="2"/>
        <v>4.6400000000000006</v>
      </c>
      <c r="J18" s="140"/>
    </row>
    <row r="19" spans="1:10" s="59" customFormat="1" ht="15" customHeight="1">
      <c r="A19" s="190"/>
      <c r="B19" s="60" t="s">
        <v>199</v>
      </c>
      <c r="C19" s="57" t="s">
        <v>198</v>
      </c>
      <c r="D19" s="64">
        <v>37.17</v>
      </c>
      <c r="E19" s="64">
        <v>35.24</v>
      </c>
      <c r="F19" s="62">
        <v>51.61</v>
      </c>
      <c r="G19" s="62">
        <v>48.59</v>
      </c>
      <c r="H19" s="63">
        <f t="shared" si="2"/>
        <v>88.78</v>
      </c>
      <c r="I19" s="63">
        <f t="shared" si="2"/>
        <v>83.830000000000013</v>
      </c>
      <c r="J19" s="140"/>
    </row>
    <row r="20" spans="1:10" s="59" customFormat="1" ht="15" customHeight="1">
      <c r="A20" s="190"/>
      <c r="B20" s="60" t="s">
        <v>200</v>
      </c>
      <c r="C20" s="57" t="s">
        <v>198</v>
      </c>
      <c r="D20" s="64"/>
      <c r="E20" s="64"/>
      <c r="F20" s="62">
        <v>1.1299999999999999</v>
      </c>
      <c r="G20" s="62">
        <v>0.98</v>
      </c>
      <c r="H20" s="63">
        <f t="shared" si="2"/>
        <v>1.1299999999999999</v>
      </c>
      <c r="I20" s="63">
        <f t="shared" si="2"/>
        <v>0.98</v>
      </c>
      <c r="J20" s="140"/>
    </row>
    <row r="21" spans="1:10" s="59" customFormat="1" ht="15" customHeight="1">
      <c r="A21" s="190"/>
      <c r="B21" s="60" t="s">
        <v>201</v>
      </c>
      <c r="C21" s="57"/>
      <c r="D21" s="64">
        <v>13</v>
      </c>
      <c r="E21" s="64">
        <v>8</v>
      </c>
      <c r="F21" s="62"/>
      <c r="G21" s="62"/>
      <c r="H21" s="63">
        <f t="shared" si="2"/>
        <v>13</v>
      </c>
      <c r="I21" s="63">
        <f t="shared" si="2"/>
        <v>8</v>
      </c>
      <c r="J21" s="140"/>
    </row>
    <row r="22" spans="1:10" s="59" customFormat="1" ht="15" customHeight="1">
      <c r="A22" s="190"/>
      <c r="B22" s="60" t="s">
        <v>202</v>
      </c>
      <c r="C22" s="57" t="s">
        <v>203</v>
      </c>
      <c r="D22" s="64">
        <v>5</v>
      </c>
      <c r="E22" s="64">
        <v>1</v>
      </c>
      <c r="F22" s="62"/>
      <c r="G22" s="62"/>
      <c r="H22" s="63">
        <f t="shared" si="2"/>
        <v>5</v>
      </c>
      <c r="I22" s="63">
        <f t="shared" si="2"/>
        <v>1</v>
      </c>
      <c r="J22" s="140"/>
    </row>
    <row r="23" spans="1:10" s="59" customFormat="1" ht="15" customHeight="1">
      <c r="A23" s="190"/>
      <c r="B23" s="60" t="s">
        <v>204</v>
      </c>
      <c r="C23" s="57" t="s">
        <v>203</v>
      </c>
      <c r="D23" s="64">
        <v>2</v>
      </c>
      <c r="E23" s="64">
        <v>2</v>
      </c>
      <c r="F23" s="62"/>
      <c r="G23" s="62"/>
      <c r="H23" s="63">
        <f t="shared" si="2"/>
        <v>2</v>
      </c>
      <c r="I23" s="63">
        <f t="shared" si="2"/>
        <v>2</v>
      </c>
      <c r="J23" s="140"/>
    </row>
    <row r="24" spans="1:10" s="59" customFormat="1" ht="15" customHeight="1">
      <c r="A24" s="190"/>
      <c r="B24" s="60" t="s">
        <v>205</v>
      </c>
      <c r="C24" s="57" t="s">
        <v>203</v>
      </c>
      <c r="D24" s="64">
        <v>6</v>
      </c>
      <c r="E24" s="64">
        <v>5</v>
      </c>
      <c r="F24" s="62"/>
      <c r="G24" s="62"/>
      <c r="H24" s="63">
        <f t="shared" si="2"/>
        <v>6</v>
      </c>
      <c r="I24" s="63">
        <f t="shared" si="2"/>
        <v>5</v>
      </c>
      <c r="J24" s="140"/>
    </row>
    <row r="25" spans="1:10" s="59" customFormat="1" ht="15" customHeight="1">
      <c r="A25" s="190"/>
      <c r="B25" s="60" t="s">
        <v>206</v>
      </c>
      <c r="C25" s="57" t="s">
        <v>185</v>
      </c>
      <c r="D25" s="64">
        <v>2500</v>
      </c>
      <c r="E25" s="64">
        <v>2500</v>
      </c>
      <c r="F25" s="62"/>
      <c r="G25" s="62"/>
      <c r="H25" s="63">
        <f t="shared" si="2"/>
        <v>2500</v>
      </c>
      <c r="I25" s="63">
        <f t="shared" si="2"/>
        <v>2500</v>
      </c>
      <c r="J25" s="140"/>
    </row>
    <row r="26" spans="1:10" s="59" customFormat="1" ht="15" customHeight="1">
      <c r="A26" s="190"/>
      <c r="B26" s="60" t="s">
        <v>207</v>
      </c>
      <c r="C26" s="57"/>
      <c r="D26" s="62"/>
      <c r="E26" s="62"/>
      <c r="F26" s="62"/>
      <c r="G26" s="62"/>
      <c r="H26" s="63"/>
      <c r="I26" s="63"/>
      <c r="J26" s="140"/>
    </row>
    <row r="27" spans="1:10" s="59" customFormat="1" ht="15" customHeight="1">
      <c r="A27" s="190"/>
      <c r="B27" s="60" t="s">
        <v>208</v>
      </c>
      <c r="C27" s="57" t="s">
        <v>198</v>
      </c>
      <c r="D27" s="62">
        <v>12.74</v>
      </c>
      <c r="E27" s="62">
        <v>14.07</v>
      </c>
      <c r="F27" s="62">
        <v>19.989999999999998</v>
      </c>
      <c r="G27" s="62">
        <v>21.33</v>
      </c>
      <c r="H27" s="63">
        <f>F27+D27</f>
        <v>32.729999999999997</v>
      </c>
      <c r="I27" s="63">
        <f>G27+E27</f>
        <v>35.4</v>
      </c>
      <c r="J27" s="140"/>
    </row>
    <row r="28" spans="1:10" s="59" customFormat="1" ht="15" customHeight="1">
      <c r="A28" s="190"/>
      <c r="B28" s="60" t="s">
        <v>209</v>
      </c>
      <c r="C28" s="57" t="s">
        <v>198</v>
      </c>
      <c r="D28" s="62"/>
      <c r="E28" s="62"/>
      <c r="F28" s="62"/>
      <c r="G28" s="62"/>
      <c r="H28" s="63">
        <f>F28+D28</f>
        <v>0</v>
      </c>
      <c r="I28" s="63">
        <f>G28+E28</f>
        <v>0</v>
      </c>
      <c r="J28" s="140"/>
    </row>
    <row r="29" spans="1:10" s="59" customFormat="1" ht="15" customHeight="1">
      <c r="A29" s="190"/>
      <c r="B29" s="58" t="s">
        <v>210</v>
      </c>
      <c r="C29" s="57"/>
      <c r="D29" s="62"/>
      <c r="E29" s="62"/>
      <c r="F29" s="62"/>
      <c r="G29" s="62"/>
      <c r="H29" s="63"/>
      <c r="I29" s="63"/>
      <c r="J29" s="140"/>
    </row>
    <row r="30" spans="1:10" s="59" customFormat="1" ht="15" customHeight="1">
      <c r="A30" s="190"/>
      <c r="B30" s="58" t="s">
        <v>211</v>
      </c>
      <c r="C30" s="57" t="s">
        <v>212</v>
      </c>
      <c r="D30" s="62"/>
      <c r="E30" s="62"/>
      <c r="F30" s="62"/>
      <c r="G30" s="62"/>
      <c r="H30" s="63">
        <f>F30+D30</f>
        <v>0</v>
      </c>
      <c r="I30" s="63">
        <f>G30+E30</f>
        <v>0</v>
      </c>
      <c r="J30" s="140"/>
    </row>
    <row r="31" spans="1:10" s="59" customFormat="1" ht="15" customHeight="1">
      <c r="A31" s="190"/>
      <c r="B31" s="58" t="s">
        <v>213</v>
      </c>
      <c r="C31" s="57" t="s">
        <v>212</v>
      </c>
      <c r="D31" s="62">
        <v>2680</v>
      </c>
      <c r="E31" s="62">
        <v>2162</v>
      </c>
      <c r="F31" s="62">
        <v>4676</v>
      </c>
      <c r="G31" s="62">
        <v>5686</v>
      </c>
      <c r="H31" s="63">
        <f>F31+D31</f>
        <v>7356</v>
      </c>
      <c r="I31" s="63">
        <f>G31+E31</f>
        <v>7848</v>
      </c>
      <c r="J31" s="140"/>
    </row>
    <row r="32" spans="1:10" s="59" customFormat="1" ht="15" customHeight="1">
      <c r="A32" s="190"/>
      <c r="B32" s="58" t="s">
        <v>214</v>
      </c>
      <c r="C32" s="57"/>
      <c r="D32" s="62"/>
      <c r="E32" s="62"/>
      <c r="F32" s="62"/>
      <c r="G32" s="62"/>
      <c r="H32" s="63"/>
      <c r="I32" s="63"/>
      <c r="J32" s="140"/>
    </row>
    <row r="33" spans="1:10" s="59" customFormat="1" ht="15" customHeight="1">
      <c r="A33" s="190"/>
      <c r="B33" s="58" t="s">
        <v>215</v>
      </c>
      <c r="C33" s="57" t="s">
        <v>216</v>
      </c>
      <c r="D33" s="62"/>
      <c r="E33" s="62"/>
      <c r="F33" s="62"/>
      <c r="G33" s="62"/>
      <c r="H33" s="63">
        <f t="shared" ref="H33:I35" si="3">F33+D33</f>
        <v>0</v>
      </c>
      <c r="I33" s="63">
        <f t="shared" si="3"/>
        <v>0</v>
      </c>
      <c r="J33" s="140"/>
    </row>
    <row r="34" spans="1:10" s="59" customFormat="1" ht="15" customHeight="1">
      <c r="A34" s="190"/>
      <c r="B34" s="58" t="s">
        <v>217</v>
      </c>
      <c r="C34" s="57" t="s">
        <v>218</v>
      </c>
      <c r="D34" s="62">
        <v>125</v>
      </c>
      <c r="E34" s="62">
        <v>100</v>
      </c>
      <c r="F34" s="62">
        <v>75</v>
      </c>
      <c r="G34" s="62">
        <v>100</v>
      </c>
      <c r="H34" s="63">
        <f t="shared" si="3"/>
        <v>200</v>
      </c>
      <c r="I34" s="63">
        <f t="shared" si="3"/>
        <v>200</v>
      </c>
      <c r="J34" s="140"/>
    </row>
    <row r="35" spans="1:10" s="59" customFormat="1" ht="15" customHeight="1">
      <c r="A35" s="190"/>
      <c r="B35" s="58" t="s">
        <v>219</v>
      </c>
      <c r="C35" s="57" t="s">
        <v>220</v>
      </c>
      <c r="D35" s="62">
        <v>45</v>
      </c>
      <c r="E35" s="62">
        <v>45</v>
      </c>
      <c r="F35" s="62">
        <v>62</v>
      </c>
      <c r="G35" s="62">
        <v>62</v>
      </c>
      <c r="H35" s="63">
        <f t="shared" si="3"/>
        <v>107</v>
      </c>
      <c r="I35" s="63">
        <f t="shared" si="3"/>
        <v>107</v>
      </c>
      <c r="J35" s="140"/>
    </row>
    <row r="36" spans="1:10" s="59" customFormat="1" ht="15" customHeight="1">
      <c r="A36" s="191" t="s">
        <v>221</v>
      </c>
      <c r="B36" s="58" t="s">
        <v>222</v>
      </c>
      <c r="C36" s="57"/>
      <c r="D36" s="62"/>
      <c r="E36" s="62"/>
      <c r="F36" s="62"/>
      <c r="G36" s="62"/>
      <c r="H36" s="63"/>
      <c r="I36" s="63"/>
      <c r="J36" s="140"/>
    </row>
    <row r="37" spans="1:10" s="59" customFormat="1" ht="15.75" customHeight="1">
      <c r="A37" s="192"/>
      <c r="B37" s="58" t="s">
        <v>223</v>
      </c>
      <c r="C37" s="57" t="s">
        <v>224</v>
      </c>
      <c r="D37" s="62">
        <v>179.3</v>
      </c>
      <c r="E37" s="62">
        <v>179.3</v>
      </c>
      <c r="F37" s="62">
        <v>391</v>
      </c>
      <c r="G37" s="62">
        <v>391</v>
      </c>
      <c r="H37" s="63">
        <f t="shared" ref="H37:I39" si="4">F37+D37</f>
        <v>570.29999999999995</v>
      </c>
      <c r="I37" s="63">
        <f t="shared" si="4"/>
        <v>570.29999999999995</v>
      </c>
      <c r="J37" s="140"/>
    </row>
    <row r="38" spans="1:10" s="59" customFormat="1" ht="15" customHeight="1">
      <c r="A38" s="192"/>
      <c r="B38" s="58" t="s">
        <v>243</v>
      </c>
      <c r="C38" s="57" t="s">
        <v>225</v>
      </c>
      <c r="D38" s="62" t="s">
        <v>226</v>
      </c>
      <c r="E38" s="62" t="s">
        <v>226</v>
      </c>
      <c r="F38" s="62" t="s">
        <v>226</v>
      </c>
      <c r="G38" s="62" t="s">
        <v>226</v>
      </c>
      <c r="H38" s="63"/>
      <c r="I38" s="63"/>
      <c r="J38" s="140"/>
    </row>
    <row r="39" spans="1:10" s="59" customFormat="1" ht="15" customHeight="1">
      <c r="A39" s="192"/>
      <c r="B39" s="58" t="s">
        <v>227</v>
      </c>
      <c r="C39" s="57" t="s">
        <v>225</v>
      </c>
      <c r="D39" s="62">
        <v>525.15</v>
      </c>
      <c r="E39" s="62">
        <v>525.15</v>
      </c>
      <c r="F39" s="62">
        <v>999.76</v>
      </c>
      <c r="G39" s="62">
        <v>999.76</v>
      </c>
      <c r="H39" s="63">
        <f t="shared" si="4"/>
        <v>1524.9099999999999</v>
      </c>
      <c r="I39" s="63">
        <f t="shared" si="4"/>
        <v>1524.9099999999999</v>
      </c>
      <c r="J39" s="140"/>
    </row>
    <row r="40" spans="1:10" s="59" customFormat="1" ht="15" customHeight="1">
      <c r="A40" s="192"/>
      <c r="B40" s="58" t="s">
        <v>228</v>
      </c>
      <c r="C40" s="57"/>
      <c r="D40" s="62"/>
      <c r="E40" s="62"/>
      <c r="F40" s="62"/>
      <c r="G40" s="62"/>
      <c r="H40" s="63"/>
      <c r="I40" s="63"/>
      <c r="J40" s="140"/>
    </row>
    <row r="41" spans="1:10" s="59" customFormat="1" ht="15" customHeight="1">
      <c r="A41" s="192"/>
      <c r="B41" s="58" t="s">
        <v>229</v>
      </c>
      <c r="C41" s="57" t="s">
        <v>230</v>
      </c>
      <c r="D41" s="62">
        <v>7796</v>
      </c>
      <c r="E41" s="62">
        <v>7796</v>
      </c>
      <c r="F41" s="62">
        <v>10637</v>
      </c>
      <c r="G41" s="62">
        <v>10637</v>
      </c>
      <c r="H41" s="63">
        <f t="shared" ref="H41:I43" si="5">F41+D41</f>
        <v>18433</v>
      </c>
      <c r="I41" s="63">
        <f t="shared" si="5"/>
        <v>18433</v>
      </c>
      <c r="J41" s="140"/>
    </row>
    <row r="42" spans="1:10" s="59" customFormat="1" ht="15" customHeight="1">
      <c r="A42" s="192"/>
      <c r="B42" s="58" t="s">
        <v>231</v>
      </c>
      <c r="C42" s="57" t="s">
        <v>232</v>
      </c>
      <c r="D42" s="62">
        <v>35082</v>
      </c>
      <c r="E42" s="62">
        <v>35082</v>
      </c>
      <c r="F42" s="62">
        <v>37230</v>
      </c>
      <c r="G42" s="62">
        <v>37230</v>
      </c>
      <c r="H42" s="63">
        <f t="shared" si="5"/>
        <v>72312</v>
      </c>
      <c r="I42" s="63">
        <f t="shared" si="5"/>
        <v>72312</v>
      </c>
      <c r="J42" s="140"/>
    </row>
    <row r="43" spans="1:10" s="59" customFormat="1" ht="15" customHeight="1">
      <c r="A43" s="192"/>
      <c r="B43" s="58" t="s">
        <v>227</v>
      </c>
      <c r="C43" s="57" t="s">
        <v>225</v>
      </c>
      <c r="D43" s="62">
        <v>525.15</v>
      </c>
      <c r="E43" s="62">
        <v>525.15</v>
      </c>
      <c r="F43" s="62">
        <v>999.76</v>
      </c>
      <c r="G43" s="62">
        <v>999.76</v>
      </c>
      <c r="H43" s="63">
        <f t="shared" si="5"/>
        <v>1524.9099999999999</v>
      </c>
      <c r="I43" s="63">
        <f t="shared" si="5"/>
        <v>1524.9099999999999</v>
      </c>
      <c r="J43" s="140"/>
    </row>
    <row r="44" spans="1:10" s="59" customFormat="1" ht="15" customHeight="1">
      <c r="A44" s="192"/>
      <c r="B44" s="58" t="s">
        <v>233</v>
      </c>
      <c r="C44" s="57"/>
      <c r="D44" s="62"/>
      <c r="E44" s="62"/>
      <c r="F44" s="62"/>
      <c r="G44" s="62"/>
      <c r="H44" s="63"/>
      <c r="I44" s="63"/>
      <c r="J44" s="140"/>
    </row>
    <row r="45" spans="1:10" s="59" customFormat="1" ht="15" customHeight="1">
      <c r="A45" s="192"/>
      <c r="B45" s="58" t="s">
        <v>234</v>
      </c>
      <c r="C45" s="57" t="s">
        <v>185</v>
      </c>
      <c r="D45" s="62">
        <v>11.95</v>
      </c>
      <c r="E45" s="62">
        <v>11.95</v>
      </c>
      <c r="F45" s="62">
        <v>1.99</v>
      </c>
      <c r="G45" s="62">
        <v>1.99</v>
      </c>
      <c r="H45" s="63">
        <f t="shared" ref="H45:I48" si="6">F45+D45</f>
        <v>13.94</v>
      </c>
      <c r="I45" s="63">
        <f t="shared" si="6"/>
        <v>13.94</v>
      </c>
      <c r="J45" s="140"/>
    </row>
    <row r="46" spans="1:10" s="59" customFormat="1" ht="15" customHeight="1">
      <c r="A46" s="192"/>
      <c r="B46" s="58" t="s">
        <v>235</v>
      </c>
      <c r="C46" s="57" t="s">
        <v>182</v>
      </c>
      <c r="D46" s="62">
        <v>1.94</v>
      </c>
      <c r="E46" s="62">
        <v>1.94</v>
      </c>
      <c r="F46" s="62">
        <v>2.98</v>
      </c>
      <c r="G46" s="62">
        <v>2.98</v>
      </c>
      <c r="H46" s="63">
        <f t="shared" si="6"/>
        <v>4.92</v>
      </c>
      <c r="I46" s="63">
        <f t="shared" si="6"/>
        <v>4.92</v>
      </c>
      <c r="J46" s="140"/>
    </row>
    <row r="47" spans="1:10" s="59" customFormat="1" ht="15" customHeight="1">
      <c r="A47" s="192"/>
      <c r="B47" s="58" t="s">
        <v>236</v>
      </c>
      <c r="C47" s="57" t="s">
        <v>182</v>
      </c>
      <c r="D47" s="62">
        <v>0.25</v>
      </c>
      <c r="E47" s="62">
        <v>0.25</v>
      </c>
      <c r="F47" s="62">
        <v>0</v>
      </c>
      <c r="G47" s="62">
        <v>0</v>
      </c>
      <c r="H47" s="63">
        <f t="shared" si="6"/>
        <v>0.25</v>
      </c>
      <c r="I47" s="63">
        <f t="shared" si="6"/>
        <v>0.25</v>
      </c>
      <c r="J47" s="140"/>
    </row>
    <row r="48" spans="1:10" s="59" customFormat="1" ht="15" customHeight="1" thickBot="1">
      <c r="A48" s="193"/>
      <c r="B48" s="141" t="s">
        <v>237</v>
      </c>
      <c r="C48" s="142" t="s">
        <v>238</v>
      </c>
      <c r="D48" s="143">
        <v>315.51</v>
      </c>
      <c r="E48" s="143">
        <v>315.51</v>
      </c>
      <c r="F48" s="143">
        <v>712.5</v>
      </c>
      <c r="G48" s="143">
        <v>712.5</v>
      </c>
      <c r="H48" s="144">
        <f t="shared" si="6"/>
        <v>1028.01</v>
      </c>
      <c r="I48" s="144">
        <f t="shared" si="6"/>
        <v>1028.01</v>
      </c>
      <c r="J48" s="145"/>
    </row>
    <row r="49" spans="2:10" s="48" customFormat="1" ht="20.100000000000001" customHeight="1">
      <c r="B49" s="49"/>
      <c r="C49" s="50"/>
      <c r="D49" s="50"/>
      <c r="E49" s="50"/>
      <c r="F49" s="51"/>
      <c r="G49" s="51"/>
      <c r="H49" s="52"/>
      <c r="I49" s="52"/>
      <c r="J49" s="53"/>
    </row>
  </sheetData>
  <mergeCells count="10">
    <mergeCell ref="A5:A35"/>
    <mergeCell ref="A36:A48"/>
    <mergeCell ref="A2:J2"/>
    <mergeCell ref="A3:A4"/>
    <mergeCell ref="B3:B4"/>
    <mergeCell ref="C3:C4"/>
    <mergeCell ref="D3:E3"/>
    <mergeCell ref="F3:G3"/>
    <mergeCell ref="H3:I3"/>
    <mergeCell ref="J3:J4"/>
  </mergeCells>
  <phoneticPr fontId="5" type="noConversion"/>
  <printOptions horizontalCentered="1"/>
  <pageMargins left="0.70866141732283472" right="0.70866141732283472" top="0.39370078740157483" bottom="0.39370078740157483" header="0.31496062992125984" footer="0.31496062992125984"/>
  <pageSetup paperSize="9" fitToHeight="0" orientation="landscape" r:id="rId1"/>
  <headerFooter>
    <oddFooter>&amp;C&amp;10 28</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view="pageBreakPreview" zoomScaleNormal="100" zoomScaleSheetLayoutView="100" workbookViewId="0">
      <selection activeCell="A11" sqref="A11:B11"/>
    </sheetView>
  </sheetViews>
  <sheetFormatPr defaultRowHeight="13.5"/>
  <cols>
    <col min="1" max="2" width="44.125" style="69" customWidth="1"/>
    <col min="3" max="16384" width="9" style="69"/>
  </cols>
  <sheetData>
    <row r="1" spans="1:2">
      <c r="A1" s="65" t="s">
        <v>396</v>
      </c>
    </row>
    <row r="2" spans="1:2" ht="22.5">
      <c r="A2" s="211" t="s">
        <v>321</v>
      </c>
      <c r="B2" s="211"/>
    </row>
    <row r="3" spans="1:2" ht="22.5">
      <c r="A3" s="211" t="s">
        <v>324</v>
      </c>
      <c r="B3" s="211"/>
    </row>
    <row r="4" spans="1:2">
      <c r="A4" s="70"/>
    </row>
    <row r="5" spans="1:2">
      <c r="A5" s="70" t="s">
        <v>244</v>
      </c>
    </row>
    <row r="6" spans="1:2">
      <c r="A6" s="70" t="s">
        <v>407</v>
      </c>
    </row>
    <row r="7" spans="1:2" ht="14.25" thickBot="1">
      <c r="A7" s="70"/>
    </row>
    <row r="8" spans="1:2" ht="25.5" customHeight="1">
      <c r="A8" s="146" t="s">
        <v>132</v>
      </c>
      <c r="B8" s="147" t="s">
        <v>322</v>
      </c>
    </row>
    <row r="9" spans="1:2" ht="25.5" customHeight="1">
      <c r="A9" s="212" t="s">
        <v>133</v>
      </c>
      <c r="B9" s="213"/>
    </row>
    <row r="10" spans="1:2" ht="25.5" customHeight="1">
      <c r="A10" s="214" t="s">
        <v>245</v>
      </c>
      <c r="B10" s="215"/>
    </row>
    <row r="11" spans="1:2" ht="30" customHeight="1">
      <c r="A11" s="216" t="s">
        <v>246</v>
      </c>
      <c r="B11" s="217"/>
    </row>
    <row r="12" spans="1:2" ht="25.5" customHeight="1">
      <c r="A12" s="214" t="s">
        <v>247</v>
      </c>
      <c r="B12" s="215"/>
    </row>
    <row r="13" spans="1:2" ht="25.5" customHeight="1">
      <c r="A13" s="214" t="s">
        <v>248</v>
      </c>
      <c r="B13" s="215"/>
    </row>
    <row r="14" spans="1:2" ht="25.5" customHeight="1">
      <c r="A14" s="218" t="s">
        <v>134</v>
      </c>
      <c r="B14" s="219"/>
    </row>
    <row r="15" spans="1:2" ht="37.5" customHeight="1">
      <c r="A15" s="205" t="s">
        <v>137</v>
      </c>
      <c r="B15" s="206"/>
    </row>
    <row r="16" spans="1:2" ht="37.5" customHeight="1">
      <c r="A16" s="205" t="s">
        <v>249</v>
      </c>
      <c r="B16" s="206"/>
    </row>
    <row r="17" spans="1:2" ht="37.5" customHeight="1">
      <c r="A17" s="205" t="s">
        <v>250</v>
      </c>
      <c r="B17" s="206"/>
    </row>
    <row r="18" spans="1:2" ht="37.5" customHeight="1">
      <c r="A18" s="205" t="s">
        <v>251</v>
      </c>
      <c r="B18" s="206"/>
    </row>
    <row r="19" spans="1:2" ht="37.5" customHeight="1">
      <c r="A19" s="205" t="s">
        <v>252</v>
      </c>
      <c r="B19" s="206"/>
    </row>
    <row r="20" spans="1:2" ht="37.5" customHeight="1">
      <c r="A20" s="205" t="s">
        <v>253</v>
      </c>
      <c r="B20" s="206"/>
    </row>
    <row r="21" spans="1:2" ht="37.5" customHeight="1">
      <c r="A21" s="205" t="s">
        <v>254</v>
      </c>
      <c r="B21" s="206"/>
    </row>
    <row r="22" spans="1:2" ht="37.5" customHeight="1">
      <c r="A22" s="205" t="s">
        <v>255</v>
      </c>
      <c r="B22" s="206"/>
    </row>
    <row r="23" spans="1:2" ht="24.75" customHeight="1">
      <c r="A23" s="207" t="s">
        <v>256</v>
      </c>
      <c r="B23" s="208"/>
    </row>
    <row r="24" spans="1:2" ht="44.25" customHeight="1" thickBot="1">
      <c r="A24" s="209"/>
      <c r="B24" s="210"/>
    </row>
    <row r="25" spans="1:2">
      <c r="A25" s="203" t="s">
        <v>135</v>
      </c>
      <c r="B25" s="203"/>
    </row>
    <row r="26" spans="1:2">
      <c r="A26" s="204" t="s">
        <v>136</v>
      </c>
      <c r="B26" s="204"/>
    </row>
  </sheetData>
  <mergeCells count="19">
    <mergeCell ref="A2:B2"/>
    <mergeCell ref="A3:B3"/>
    <mergeCell ref="A18:B18"/>
    <mergeCell ref="A19:B19"/>
    <mergeCell ref="A20:B20"/>
    <mergeCell ref="A15:B15"/>
    <mergeCell ref="A16:B16"/>
    <mergeCell ref="A17:B17"/>
    <mergeCell ref="A9:B9"/>
    <mergeCell ref="A10:B10"/>
    <mergeCell ref="A11:B11"/>
    <mergeCell ref="A12:B12"/>
    <mergeCell ref="A13:B13"/>
    <mergeCell ref="A14:B14"/>
    <mergeCell ref="A25:B25"/>
    <mergeCell ref="A26:B26"/>
    <mergeCell ref="A21:B21"/>
    <mergeCell ref="A22:B22"/>
    <mergeCell ref="A23:B24"/>
  </mergeCells>
  <phoneticPr fontId="5" type="noConversion"/>
  <pageMargins left="0.70866141732283472" right="0.70866141732283472" top="0.74803149606299213" bottom="0.74803149606299213" header="0.31496062992125984" footer="0.31496062992125984"/>
  <pageSetup paperSize="9" orientation="portrait" r:id="rId1"/>
  <headerFooter>
    <oddFooter>&amp;C&amp;10 29</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6" sqref="C26"/>
    </sheetView>
  </sheetViews>
  <sheetFormatPr defaultRowHeight="13.5"/>
  <sheetData/>
  <phoneticPr fontId="5"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4"/>
  <sheetViews>
    <sheetView topLeftCell="A22" workbookViewId="0">
      <selection activeCell="G11" sqref="G11"/>
    </sheetView>
  </sheetViews>
  <sheetFormatPr defaultRowHeight="13.5"/>
  <cols>
    <col min="2" max="2" width="8.5" customWidth="1"/>
    <col min="3" max="3" width="38.25" customWidth="1"/>
    <col min="4" max="4" width="15.125" customWidth="1"/>
    <col min="5" max="5" width="12.875" customWidth="1"/>
    <col min="6" max="6" width="11.375" customWidth="1"/>
  </cols>
  <sheetData>
    <row r="2" spans="2:6">
      <c r="B2" s="30" t="s">
        <v>138</v>
      </c>
      <c r="C2" s="30" t="s">
        <v>139</v>
      </c>
      <c r="D2" s="30" t="s">
        <v>145</v>
      </c>
      <c r="E2" s="30" t="s">
        <v>140</v>
      </c>
      <c r="F2" s="30" t="s">
        <v>141</v>
      </c>
    </row>
    <row r="3" spans="2:6">
      <c r="B3" s="31">
        <v>1</v>
      </c>
      <c r="C3" s="32" t="s">
        <v>147</v>
      </c>
      <c r="D3" s="37">
        <v>3298.98</v>
      </c>
      <c r="E3" s="33"/>
      <c r="F3" s="34"/>
    </row>
    <row r="4" spans="2:6">
      <c r="B4" s="31"/>
      <c r="C4" s="32" t="s">
        <v>157</v>
      </c>
      <c r="D4" s="37">
        <v>2831.25</v>
      </c>
      <c r="E4" s="33"/>
      <c r="F4" s="34"/>
    </row>
    <row r="5" spans="2:6">
      <c r="B5" s="31"/>
      <c r="C5" s="32" t="s">
        <v>153</v>
      </c>
      <c r="D5" s="37">
        <v>99.6</v>
      </c>
      <c r="E5" s="33"/>
      <c r="F5" s="34"/>
    </row>
    <row r="6" spans="2:6">
      <c r="B6" s="31"/>
      <c r="C6" s="32" t="s">
        <v>154</v>
      </c>
      <c r="D6" s="37">
        <v>320.39</v>
      </c>
      <c r="E6" s="33"/>
      <c r="F6" s="34"/>
    </row>
    <row r="7" spans="2:6">
      <c r="B7" s="31"/>
      <c r="C7" s="32" t="s">
        <v>155</v>
      </c>
      <c r="D7" s="37">
        <v>12.24</v>
      </c>
      <c r="E7" s="33"/>
      <c r="F7" s="34"/>
    </row>
    <row r="8" spans="2:6">
      <c r="B8" s="31"/>
      <c r="C8" s="32" t="s">
        <v>156</v>
      </c>
      <c r="D8" s="37">
        <v>35.5</v>
      </c>
      <c r="E8" s="33"/>
      <c r="F8" s="34"/>
    </row>
    <row r="9" spans="2:6" ht="40.5">
      <c r="B9" s="31">
        <v>2</v>
      </c>
      <c r="C9" s="32" t="s">
        <v>149</v>
      </c>
      <c r="D9" s="37">
        <v>60.85</v>
      </c>
      <c r="E9" s="33"/>
      <c r="F9" s="34"/>
    </row>
    <row r="10" spans="2:6">
      <c r="B10" s="31">
        <v>3</v>
      </c>
      <c r="C10" s="32" t="s">
        <v>148</v>
      </c>
      <c r="D10" s="37">
        <v>78.8</v>
      </c>
      <c r="E10" s="33"/>
      <c r="F10" s="34"/>
    </row>
    <row r="11" spans="2:6">
      <c r="B11" s="31">
        <v>4</v>
      </c>
      <c r="C11" s="32" t="s">
        <v>144</v>
      </c>
      <c r="D11" s="37">
        <v>18.91</v>
      </c>
      <c r="E11" s="33"/>
      <c r="F11" s="34"/>
    </row>
    <row r="12" spans="2:6">
      <c r="B12" s="223" t="s">
        <v>142</v>
      </c>
      <c r="C12" s="223"/>
      <c r="D12" s="38">
        <f>D3+D9+D10+D11</f>
        <v>3457.54</v>
      </c>
      <c r="E12" s="35"/>
      <c r="F12" s="36"/>
    </row>
    <row r="13" spans="2:6" ht="13.5" customHeight="1">
      <c r="B13" s="31">
        <v>1</v>
      </c>
      <c r="C13" s="32" t="s">
        <v>150</v>
      </c>
      <c r="D13" s="37">
        <v>4654.37</v>
      </c>
      <c r="E13" s="33"/>
      <c r="F13" s="34"/>
    </row>
    <row r="14" spans="2:6" ht="13.5" customHeight="1">
      <c r="B14" s="31"/>
      <c r="C14" s="32" t="s">
        <v>157</v>
      </c>
      <c r="D14" s="37">
        <v>4210.8999999999996</v>
      </c>
      <c r="E14" s="33"/>
      <c r="F14" s="34"/>
    </row>
    <row r="15" spans="2:6" ht="13.5" customHeight="1">
      <c r="B15" s="31"/>
      <c r="C15" s="32" t="s">
        <v>153</v>
      </c>
      <c r="D15" s="37">
        <v>43.2</v>
      </c>
      <c r="E15" s="33"/>
      <c r="F15" s="34"/>
    </row>
    <row r="16" spans="2:6" ht="13.5" customHeight="1">
      <c r="B16" s="31"/>
      <c r="C16" s="32" t="s">
        <v>154</v>
      </c>
      <c r="D16" s="37">
        <v>317.60000000000002</v>
      </c>
      <c r="E16" s="33"/>
      <c r="F16" s="34"/>
    </row>
    <row r="17" spans="2:6" ht="13.5" customHeight="1">
      <c r="B17" s="31"/>
      <c r="C17" s="32" t="s">
        <v>155</v>
      </c>
      <c r="D17" s="37">
        <v>47.17</v>
      </c>
      <c r="E17" s="33"/>
      <c r="F17" s="34"/>
    </row>
    <row r="18" spans="2:6" ht="13.5" customHeight="1">
      <c r="B18" s="31"/>
      <c r="C18" s="32" t="s">
        <v>156</v>
      </c>
      <c r="D18" s="37">
        <v>35.5</v>
      </c>
      <c r="E18" s="33"/>
      <c r="F18" s="34"/>
    </row>
    <row r="19" spans="2:6" ht="27">
      <c r="B19" s="31">
        <v>2</v>
      </c>
      <c r="C19" s="32" t="s">
        <v>151</v>
      </c>
      <c r="D19" s="37">
        <v>85.36</v>
      </c>
      <c r="E19" s="33"/>
      <c r="F19" s="34"/>
    </row>
    <row r="20" spans="2:6">
      <c r="B20" s="31">
        <v>3</v>
      </c>
      <c r="C20" s="32" t="s">
        <v>152</v>
      </c>
      <c r="D20" s="37">
        <v>98.4</v>
      </c>
      <c r="E20" s="33"/>
      <c r="F20" s="34"/>
    </row>
    <row r="21" spans="2:6">
      <c r="B21" s="31">
        <v>4</v>
      </c>
      <c r="C21" s="32" t="s">
        <v>144</v>
      </c>
      <c r="D21" s="37">
        <v>28.51</v>
      </c>
      <c r="E21" s="33"/>
      <c r="F21" s="34"/>
    </row>
    <row r="22" spans="2:6">
      <c r="B22" s="223" t="s">
        <v>143</v>
      </c>
      <c r="C22" s="223"/>
      <c r="D22" s="38">
        <f>D13+D19+D20+D21</f>
        <v>4866.6399999999994</v>
      </c>
      <c r="E22" s="35"/>
      <c r="F22" s="36"/>
    </row>
    <row r="23" spans="2:6">
      <c r="B23" s="221" t="s">
        <v>146</v>
      </c>
      <c r="C23" s="222"/>
      <c r="D23" s="38">
        <v>15</v>
      </c>
      <c r="E23" s="33"/>
      <c r="F23" s="34"/>
    </row>
    <row r="24" spans="2:6">
      <c r="B24" s="220" t="s">
        <v>75</v>
      </c>
      <c r="C24" s="220"/>
      <c r="D24" s="38">
        <f>D12+D22+D23</f>
        <v>8339.18</v>
      </c>
      <c r="E24" s="35"/>
      <c r="F24" s="35"/>
    </row>
  </sheetData>
  <mergeCells count="4">
    <mergeCell ref="B24:C24"/>
    <mergeCell ref="B23:C23"/>
    <mergeCell ref="B22:C22"/>
    <mergeCell ref="B12:C12"/>
  </mergeCells>
  <phoneticPr fontId="5"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opLeftCell="A40" workbookViewId="0">
      <selection activeCell="A12" sqref="A12:A16"/>
    </sheetView>
  </sheetViews>
  <sheetFormatPr defaultColWidth="9" defaultRowHeight="13.5"/>
  <cols>
    <col min="1" max="3" width="9.375" style="15" customWidth="1"/>
    <col min="4" max="6" width="9" style="15"/>
    <col min="7" max="7" width="16.625" style="15" customWidth="1"/>
    <col min="8" max="8" width="5.375" style="15" customWidth="1"/>
    <col min="9" max="10" width="9" style="15"/>
    <col min="11" max="11" width="25.25" style="15" customWidth="1"/>
    <col min="12" max="12" width="5.625" style="15" customWidth="1"/>
    <col min="13" max="256" width="9" style="15"/>
    <col min="257" max="259" width="9.375" style="15" customWidth="1"/>
    <col min="260" max="262" width="9" style="15"/>
    <col min="263" max="263" width="16.625" style="15" customWidth="1"/>
    <col min="264" max="264" width="5.375" style="15" customWidth="1"/>
    <col min="265" max="267" width="9" style="15"/>
    <col min="268" max="268" width="5.625" style="15" customWidth="1"/>
    <col min="269" max="512" width="9" style="15"/>
    <col min="513" max="515" width="9.375" style="15" customWidth="1"/>
    <col min="516" max="518" width="9" style="15"/>
    <col min="519" max="519" width="16.625" style="15" customWidth="1"/>
    <col min="520" max="520" width="5.375" style="15" customWidth="1"/>
    <col min="521" max="523" width="9" style="15"/>
    <col min="524" max="524" width="5.625" style="15" customWidth="1"/>
    <col min="525" max="768" width="9" style="15"/>
    <col min="769" max="771" width="9.375" style="15" customWidth="1"/>
    <col min="772" max="774" width="9" style="15"/>
    <col min="775" max="775" width="16.625" style="15" customWidth="1"/>
    <col min="776" max="776" width="5.375" style="15" customWidth="1"/>
    <col min="777" max="779" width="9" style="15"/>
    <col min="780" max="780" width="5.625" style="15" customWidth="1"/>
    <col min="781" max="1024" width="9" style="15"/>
    <col min="1025" max="1027" width="9.375" style="15" customWidth="1"/>
    <col min="1028" max="1030" width="9" style="15"/>
    <col min="1031" max="1031" width="16.625" style="15" customWidth="1"/>
    <col min="1032" max="1032" width="5.375" style="15" customWidth="1"/>
    <col min="1033" max="1035" width="9" style="15"/>
    <col min="1036" max="1036" width="5.625" style="15" customWidth="1"/>
    <col min="1037" max="1280" width="9" style="15"/>
    <col min="1281" max="1283" width="9.375" style="15" customWidth="1"/>
    <col min="1284" max="1286" width="9" style="15"/>
    <col min="1287" max="1287" width="16.625" style="15" customWidth="1"/>
    <col min="1288" max="1288" width="5.375" style="15" customWidth="1"/>
    <col min="1289" max="1291" width="9" style="15"/>
    <col min="1292" max="1292" width="5.625" style="15" customWidth="1"/>
    <col min="1293" max="1536" width="9" style="15"/>
    <col min="1537" max="1539" width="9.375" style="15" customWidth="1"/>
    <col min="1540" max="1542" width="9" style="15"/>
    <col min="1543" max="1543" width="16.625" style="15" customWidth="1"/>
    <col min="1544" max="1544" width="5.375" style="15" customWidth="1"/>
    <col min="1545" max="1547" width="9" style="15"/>
    <col min="1548" max="1548" width="5.625" style="15" customWidth="1"/>
    <col min="1549" max="1792" width="9" style="15"/>
    <col min="1793" max="1795" width="9.375" style="15" customWidth="1"/>
    <col min="1796" max="1798" width="9" style="15"/>
    <col min="1799" max="1799" width="16.625" style="15" customWidth="1"/>
    <col min="1800" max="1800" width="5.375" style="15" customWidth="1"/>
    <col min="1801" max="1803" width="9" style="15"/>
    <col min="1804" max="1804" width="5.625" style="15" customWidth="1"/>
    <col min="1805" max="2048" width="9" style="15"/>
    <col min="2049" max="2051" width="9.375" style="15" customWidth="1"/>
    <col min="2052" max="2054" width="9" style="15"/>
    <col min="2055" max="2055" width="16.625" style="15" customWidth="1"/>
    <col min="2056" max="2056" width="5.375" style="15" customWidth="1"/>
    <col min="2057" max="2059" width="9" style="15"/>
    <col min="2060" max="2060" width="5.625" style="15" customWidth="1"/>
    <col min="2061" max="2304" width="9" style="15"/>
    <col min="2305" max="2307" width="9.375" style="15" customWidth="1"/>
    <col min="2308" max="2310" width="9" style="15"/>
    <col min="2311" max="2311" width="16.625" style="15" customWidth="1"/>
    <col min="2312" max="2312" width="5.375" style="15" customWidth="1"/>
    <col min="2313" max="2315" width="9" style="15"/>
    <col min="2316" max="2316" width="5.625" style="15" customWidth="1"/>
    <col min="2317" max="2560" width="9" style="15"/>
    <col min="2561" max="2563" width="9.375" style="15" customWidth="1"/>
    <col min="2564" max="2566" width="9" style="15"/>
    <col min="2567" max="2567" width="16.625" style="15" customWidth="1"/>
    <col min="2568" max="2568" width="5.375" style="15" customWidth="1"/>
    <col min="2569" max="2571" width="9" style="15"/>
    <col min="2572" max="2572" width="5.625" style="15" customWidth="1"/>
    <col min="2573" max="2816" width="9" style="15"/>
    <col min="2817" max="2819" width="9.375" style="15" customWidth="1"/>
    <col min="2820" max="2822" width="9" style="15"/>
    <col min="2823" max="2823" width="16.625" style="15" customWidth="1"/>
    <col min="2824" max="2824" width="5.375" style="15" customWidth="1"/>
    <col min="2825" max="2827" width="9" style="15"/>
    <col min="2828" max="2828" width="5.625" style="15" customWidth="1"/>
    <col min="2829" max="3072" width="9" style="15"/>
    <col min="3073" max="3075" width="9.375" style="15" customWidth="1"/>
    <col min="3076" max="3078" width="9" style="15"/>
    <col min="3079" max="3079" width="16.625" style="15" customWidth="1"/>
    <col min="3080" max="3080" width="5.375" style="15" customWidth="1"/>
    <col min="3081" max="3083" width="9" style="15"/>
    <col min="3084" max="3084" width="5.625" style="15" customWidth="1"/>
    <col min="3085" max="3328" width="9" style="15"/>
    <col min="3329" max="3331" width="9.375" style="15" customWidth="1"/>
    <col min="3332" max="3334" width="9" style="15"/>
    <col min="3335" max="3335" width="16.625" style="15" customWidth="1"/>
    <col min="3336" max="3336" width="5.375" style="15" customWidth="1"/>
    <col min="3337" max="3339" width="9" style="15"/>
    <col min="3340" max="3340" width="5.625" style="15" customWidth="1"/>
    <col min="3341" max="3584" width="9" style="15"/>
    <col min="3585" max="3587" width="9.375" style="15" customWidth="1"/>
    <col min="3588" max="3590" width="9" style="15"/>
    <col min="3591" max="3591" width="16.625" style="15" customWidth="1"/>
    <col min="3592" max="3592" width="5.375" style="15" customWidth="1"/>
    <col min="3593" max="3595" width="9" style="15"/>
    <col min="3596" max="3596" width="5.625" style="15" customWidth="1"/>
    <col min="3597" max="3840" width="9" style="15"/>
    <col min="3841" max="3843" width="9.375" style="15" customWidth="1"/>
    <col min="3844" max="3846" width="9" style="15"/>
    <col min="3847" max="3847" width="16.625" style="15" customWidth="1"/>
    <col min="3848" max="3848" width="5.375" style="15" customWidth="1"/>
    <col min="3849" max="3851" width="9" style="15"/>
    <col min="3852" max="3852" width="5.625" style="15" customWidth="1"/>
    <col min="3853" max="4096" width="9" style="15"/>
    <col min="4097" max="4099" width="9.375" style="15" customWidth="1"/>
    <col min="4100" max="4102" width="9" style="15"/>
    <col min="4103" max="4103" width="16.625" style="15" customWidth="1"/>
    <col min="4104" max="4104" width="5.375" style="15" customWidth="1"/>
    <col min="4105" max="4107" width="9" style="15"/>
    <col min="4108" max="4108" width="5.625" style="15" customWidth="1"/>
    <col min="4109" max="4352" width="9" style="15"/>
    <col min="4353" max="4355" width="9.375" style="15" customWidth="1"/>
    <col min="4356" max="4358" width="9" style="15"/>
    <col min="4359" max="4359" width="16.625" style="15" customWidth="1"/>
    <col min="4360" max="4360" width="5.375" style="15" customWidth="1"/>
    <col min="4361" max="4363" width="9" style="15"/>
    <col min="4364" max="4364" width="5.625" style="15" customWidth="1"/>
    <col min="4365" max="4608" width="9" style="15"/>
    <col min="4609" max="4611" width="9.375" style="15" customWidth="1"/>
    <col min="4612" max="4614" width="9" style="15"/>
    <col min="4615" max="4615" width="16.625" style="15" customWidth="1"/>
    <col min="4616" max="4616" width="5.375" style="15" customWidth="1"/>
    <col min="4617" max="4619" width="9" style="15"/>
    <col min="4620" max="4620" width="5.625" style="15" customWidth="1"/>
    <col min="4621" max="4864" width="9" style="15"/>
    <col min="4865" max="4867" width="9.375" style="15" customWidth="1"/>
    <col min="4868" max="4870" width="9" style="15"/>
    <col min="4871" max="4871" width="16.625" style="15" customWidth="1"/>
    <col min="4872" max="4872" width="5.375" style="15" customWidth="1"/>
    <col min="4873" max="4875" width="9" style="15"/>
    <col min="4876" max="4876" width="5.625" style="15" customWidth="1"/>
    <col min="4877" max="5120" width="9" style="15"/>
    <col min="5121" max="5123" width="9.375" style="15" customWidth="1"/>
    <col min="5124" max="5126" width="9" style="15"/>
    <col min="5127" max="5127" width="16.625" style="15" customWidth="1"/>
    <col min="5128" max="5128" width="5.375" style="15" customWidth="1"/>
    <col min="5129" max="5131" width="9" style="15"/>
    <col min="5132" max="5132" width="5.625" style="15" customWidth="1"/>
    <col min="5133" max="5376" width="9" style="15"/>
    <col min="5377" max="5379" width="9.375" style="15" customWidth="1"/>
    <col min="5380" max="5382" width="9" style="15"/>
    <col min="5383" max="5383" width="16.625" style="15" customWidth="1"/>
    <col min="5384" max="5384" width="5.375" style="15" customWidth="1"/>
    <col min="5385" max="5387" width="9" style="15"/>
    <col min="5388" max="5388" width="5.625" style="15" customWidth="1"/>
    <col min="5389" max="5632" width="9" style="15"/>
    <col min="5633" max="5635" width="9.375" style="15" customWidth="1"/>
    <col min="5636" max="5638" width="9" style="15"/>
    <col min="5639" max="5639" width="16.625" style="15" customWidth="1"/>
    <col min="5640" max="5640" width="5.375" style="15" customWidth="1"/>
    <col min="5641" max="5643" width="9" style="15"/>
    <col min="5644" max="5644" width="5.625" style="15" customWidth="1"/>
    <col min="5645" max="5888" width="9" style="15"/>
    <col min="5889" max="5891" width="9.375" style="15" customWidth="1"/>
    <col min="5892" max="5894" width="9" style="15"/>
    <col min="5895" max="5895" width="16.625" style="15" customWidth="1"/>
    <col min="5896" max="5896" width="5.375" style="15" customWidth="1"/>
    <col min="5897" max="5899" width="9" style="15"/>
    <col min="5900" max="5900" width="5.625" style="15" customWidth="1"/>
    <col min="5901" max="6144" width="9" style="15"/>
    <col min="6145" max="6147" width="9.375" style="15" customWidth="1"/>
    <col min="6148" max="6150" width="9" style="15"/>
    <col min="6151" max="6151" width="16.625" style="15" customWidth="1"/>
    <col min="6152" max="6152" width="5.375" style="15" customWidth="1"/>
    <col min="6153" max="6155" width="9" style="15"/>
    <col min="6156" max="6156" width="5.625" style="15" customWidth="1"/>
    <col min="6157" max="6400" width="9" style="15"/>
    <col min="6401" max="6403" width="9.375" style="15" customWidth="1"/>
    <col min="6404" max="6406" width="9" style="15"/>
    <col min="6407" max="6407" width="16.625" style="15" customWidth="1"/>
    <col min="6408" max="6408" width="5.375" style="15" customWidth="1"/>
    <col min="6409" max="6411" width="9" style="15"/>
    <col min="6412" max="6412" width="5.625" style="15" customWidth="1"/>
    <col min="6413" max="6656" width="9" style="15"/>
    <col min="6657" max="6659" width="9.375" style="15" customWidth="1"/>
    <col min="6660" max="6662" width="9" style="15"/>
    <col min="6663" max="6663" width="16.625" style="15" customWidth="1"/>
    <col min="6664" max="6664" width="5.375" style="15" customWidth="1"/>
    <col min="6665" max="6667" width="9" style="15"/>
    <col min="6668" max="6668" width="5.625" style="15" customWidth="1"/>
    <col min="6669" max="6912" width="9" style="15"/>
    <col min="6913" max="6915" width="9.375" style="15" customWidth="1"/>
    <col min="6916" max="6918" width="9" style="15"/>
    <col min="6919" max="6919" width="16.625" style="15" customWidth="1"/>
    <col min="6920" max="6920" width="5.375" style="15" customWidth="1"/>
    <col min="6921" max="6923" width="9" style="15"/>
    <col min="6924" max="6924" width="5.625" style="15" customWidth="1"/>
    <col min="6925" max="7168" width="9" style="15"/>
    <col min="7169" max="7171" width="9.375" style="15" customWidth="1"/>
    <col min="7172" max="7174" width="9" style="15"/>
    <col min="7175" max="7175" width="16.625" style="15" customWidth="1"/>
    <col min="7176" max="7176" width="5.375" style="15" customWidth="1"/>
    <col min="7177" max="7179" width="9" style="15"/>
    <col min="7180" max="7180" width="5.625" style="15" customWidth="1"/>
    <col min="7181" max="7424" width="9" style="15"/>
    <col min="7425" max="7427" width="9.375" style="15" customWidth="1"/>
    <col min="7428" max="7430" width="9" style="15"/>
    <col min="7431" max="7431" width="16.625" style="15" customWidth="1"/>
    <col min="7432" max="7432" width="5.375" style="15" customWidth="1"/>
    <col min="7433" max="7435" width="9" style="15"/>
    <col min="7436" max="7436" width="5.625" style="15" customWidth="1"/>
    <col min="7437" max="7680" width="9" style="15"/>
    <col min="7681" max="7683" width="9.375" style="15" customWidth="1"/>
    <col min="7684" max="7686" width="9" style="15"/>
    <col min="7687" max="7687" width="16.625" style="15" customWidth="1"/>
    <col min="7688" max="7688" width="5.375" style="15" customWidth="1"/>
    <col min="7689" max="7691" width="9" style="15"/>
    <col min="7692" max="7692" width="5.625" style="15" customWidth="1"/>
    <col min="7693" max="7936" width="9" style="15"/>
    <col min="7937" max="7939" width="9.375" style="15" customWidth="1"/>
    <col min="7940" max="7942" width="9" style="15"/>
    <col min="7943" max="7943" width="16.625" style="15" customWidth="1"/>
    <col min="7944" max="7944" width="5.375" style="15" customWidth="1"/>
    <col min="7945" max="7947" width="9" style="15"/>
    <col min="7948" max="7948" width="5.625" style="15" customWidth="1"/>
    <col min="7949" max="8192" width="9" style="15"/>
    <col min="8193" max="8195" width="9.375" style="15" customWidth="1"/>
    <col min="8196" max="8198" width="9" style="15"/>
    <col min="8199" max="8199" width="16.625" style="15" customWidth="1"/>
    <col min="8200" max="8200" width="5.375" style="15" customWidth="1"/>
    <col min="8201" max="8203" width="9" style="15"/>
    <col min="8204" max="8204" width="5.625" style="15" customWidth="1"/>
    <col min="8205" max="8448" width="9" style="15"/>
    <col min="8449" max="8451" width="9.375" style="15" customWidth="1"/>
    <col min="8452" max="8454" width="9" style="15"/>
    <col min="8455" max="8455" width="16.625" style="15" customWidth="1"/>
    <col min="8456" max="8456" width="5.375" style="15" customWidth="1"/>
    <col min="8457" max="8459" width="9" style="15"/>
    <col min="8460" max="8460" width="5.625" style="15" customWidth="1"/>
    <col min="8461" max="8704" width="9" style="15"/>
    <col min="8705" max="8707" width="9.375" style="15" customWidth="1"/>
    <col min="8708" max="8710" width="9" style="15"/>
    <col min="8711" max="8711" width="16.625" style="15" customWidth="1"/>
    <col min="8712" max="8712" width="5.375" style="15" customWidth="1"/>
    <col min="8713" max="8715" width="9" style="15"/>
    <col min="8716" max="8716" width="5.625" style="15" customWidth="1"/>
    <col min="8717" max="8960" width="9" style="15"/>
    <col min="8961" max="8963" width="9.375" style="15" customWidth="1"/>
    <col min="8964" max="8966" width="9" style="15"/>
    <col min="8967" max="8967" width="16.625" style="15" customWidth="1"/>
    <col min="8968" max="8968" width="5.375" style="15" customWidth="1"/>
    <col min="8969" max="8971" width="9" style="15"/>
    <col min="8972" max="8972" width="5.625" style="15" customWidth="1"/>
    <col min="8973" max="9216" width="9" style="15"/>
    <col min="9217" max="9219" width="9.375" style="15" customWidth="1"/>
    <col min="9220" max="9222" width="9" style="15"/>
    <col min="9223" max="9223" width="16.625" style="15" customWidth="1"/>
    <col min="9224" max="9224" width="5.375" style="15" customWidth="1"/>
    <col min="9225" max="9227" width="9" style="15"/>
    <col min="9228" max="9228" width="5.625" style="15" customWidth="1"/>
    <col min="9229" max="9472" width="9" style="15"/>
    <col min="9473" max="9475" width="9.375" style="15" customWidth="1"/>
    <col min="9476" max="9478" width="9" style="15"/>
    <col min="9479" max="9479" width="16.625" style="15" customWidth="1"/>
    <col min="9480" max="9480" width="5.375" style="15" customWidth="1"/>
    <col min="9481" max="9483" width="9" style="15"/>
    <col min="9484" max="9484" width="5.625" style="15" customWidth="1"/>
    <col min="9485" max="9728" width="9" style="15"/>
    <col min="9729" max="9731" width="9.375" style="15" customWidth="1"/>
    <col min="9732" max="9734" width="9" style="15"/>
    <col min="9735" max="9735" width="16.625" style="15" customWidth="1"/>
    <col min="9736" max="9736" width="5.375" style="15" customWidth="1"/>
    <col min="9737" max="9739" width="9" style="15"/>
    <col min="9740" max="9740" width="5.625" style="15" customWidth="1"/>
    <col min="9741" max="9984" width="9" style="15"/>
    <col min="9985" max="9987" width="9.375" style="15" customWidth="1"/>
    <col min="9988" max="9990" width="9" style="15"/>
    <col min="9991" max="9991" width="16.625" style="15" customWidth="1"/>
    <col min="9992" max="9992" width="5.375" style="15" customWidth="1"/>
    <col min="9993" max="9995" width="9" style="15"/>
    <col min="9996" max="9996" width="5.625" style="15" customWidth="1"/>
    <col min="9997" max="10240" width="9" style="15"/>
    <col min="10241" max="10243" width="9.375" style="15" customWidth="1"/>
    <col min="10244" max="10246" width="9" style="15"/>
    <col min="10247" max="10247" width="16.625" style="15" customWidth="1"/>
    <col min="10248" max="10248" width="5.375" style="15" customWidth="1"/>
    <col min="10249" max="10251" width="9" style="15"/>
    <col min="10252" max="10252" width="5.625" style="15" customWidth="1"/>
    <col min="10253" max="10496" width="9" style="15"/>
    <col min="10497" max="10499" width="9.375" style="15" customWidth="1"/>
    <col min="10500" max="10502" width="9" style="15"/>
    <col min="10503" max="10503" width="16.625" style="15" customWidth="1"/>
    <col min="10504" max="10504" width="5.375" style="15" customWidth="1"/>
    <col min="10505" max="10507" width="9" style="15"/>
    <col min="10508" max="10508" width="5.625" style="15" customWidth="1"/>
    <col min="10509" max="10752" width="9" style="15"/>
    <col min="10753" max="10755" width="9.375" style="15" customWidth="1"/>
    <col min="10756" max="10758" width="9" style="15"/>
    <col min="10759" max="10759" width="16.625" style="15" customWidth="1"/>
    <col min="10760" max="10760" width="5.375" style="15" customWidth="1"/>
    <col min="10761" max="10763" width="9" style="15"/>
    <col min="10764" max="10764" width="5.625" style="15" customWidth="1"/>
    <col min="10765" max="11008" width="9" style="15"/>
    <col min="11009" max="11011" width="9.375" style="15" customWidth="1"/>
    <col min="11012" max="11014" width="9" style="15"/>
    <col min="11015" max="11015" width="16.625" style="15" customWidth="1"/>
    <col min="11016" max="11016" width="5.375" style="15" customWidth="1"/>
    <col min="11017" max="11019" width="9" style="15"/>
    <col min="11020" max="11020" width="5.625" style="15" customWidth="1"/>
    <col min="11021" max="11264" width="9" style="15"/>
    <col min="11265" max="11267" width="9.375" style="15" customWidth="1"/>
    <col min="11268" max="11270" width="9" style="15"/>
    <col min="11271" max="11271" width="16.625" style="15" customWidth="1"/>
    <col min="11272" max="11272" width="5.375" style="15" customWidth="1"/>
    <col min="11273" max="11275" width="9" style="15"/>
    <col min="11276" max="11276" width="5.625" style="15" customWidth="1"/>
    <col min="11277" max="11520" width="9" style="15"/>
    <col min="11521" max="11523" width="9.375" style="15" customWidth="1"/>
    <col min="11524" max="11526" width="9" style="15"/>
    <col min="11527" max="11527" width="16.625" style="15" customWidth="1"/>
    <col min="11528" max="11528" width="5.375" style="15" customWidth="1"/>
    <col min="11529" max="11531" width="9" style="15"/>
    <col min="11532" max="11532" width="5.625" style="15" customWidth="1"/>
    <col min="11533" max="11776" width="9" style="15"/>
    <col min="11777" max="11779" width="9.375" style="15" customWidth="1"/>
    <col min="11780" max="11782" width="9" style="15"/>
    <col min="11783" max="11783" width="16.625" style="15" customWidth="1"/>
    <col min="11784" max="11784" width="5.375" style="15" customWidth="1"/>
    <col min="11785" max="11787" width="9" style="15"/>
    <col min="11788" max="11788" width="5.625" style="15" customWidth="1"/>
    <col min="11789" max="12032" width="9" style="15"/>
    <col min="12033" max="12035" width="9.375" style="15" customWidth="1"/>
    <col min="12036" max="12038" width="9" style="15"/>
    <col min="12039" max="12039" width="16.625" style="15" customWidth="1"/>
    <col min="12040" max="12040" width="5.375" style="15" customWidth="1"/>
    <col min="12041" max="12043" width="9" style="15"/>
    <col min="12044" max="12044" width="5.625" style="15" customWidth="1"/>
    <col min="12045" max="12288" width="9" style="15"/>
    <col min="12289" max="12291" width="9.375" style="15" customWidth="1"/>
    <col min="12292" max="12294" width="9" style="15"/>
    <col min="12295" max="12295" width="16.625" style="15" customWidth="1"/>
    <col min="12296" max="12296" width="5.375" style="15" customWidth="1"/>
    <col min="12297" max="12299" width="9" style="15"/>
    <col min="12300" max="12300" width="5.625" style="15" customWidth="1"/>
    <col min="12301" max="12544" width="9" style="15"/>
    <col min="12545" max="12547" width="9.375" style="15" customWidth="1"/>
    <col min="12548" max="12550" width="9" style="15"/>
    <col min="12551" max="12551" width="16.625" style="15" customWidth="1"/>
    <col min="12552" max="12552" width="5.375" style="15" customWidth="1"/>
    <col min="12553" max="12555" width="9" style="15"/>
    <col min="12556" max="12556" width="5.625" style="15" customWidth="1"/>
    <col min="12557" max="12800" width="9" style="15"/>
    <col min="12801" max="12803" width="9.375" style="15" customWidth="1"/>
    <col min="12804" max="12806" width="9" style="15"/>
    <col min="12807" max="12807" width="16.625" style="15" customWidth="1"/>
    <col min="12808" max="12808" width="5.375" style="15" customWidth="1"/>
    <col min="12809" max="12811" width="9" style="15"/>
    <col min="12812" max="12812" width="5.625" style="15" customWidth="1"/>
    <col min="12813" max="13056" width="9" style="15"/>
    <col min="13057" max="13059" width="9.375" style="15" customWidth="1"/>
    <col min="13060" max="13062" width="9" style="15"/>
    <col min="13063" max="13063" width="16.625" style="15" customWidth="1"/>
    <col min="13064" max="13064" width="5.375" style="15" customWidth="1"/>
    <col min="13065" max="13067" width="9" style="15"/>
    <col min="13068" max="13068" width="5.625" style="15" customWidth="1"/>
    <col min="13069" max="13312" width="9" style="15"/>
    <col min="13313" max="13315" width="9.375" style="15" customWidth="1"/>
    <col min="13316" max="13318" width="9" style="15"/>
    <col min="13319" max="13319" width="16.625" style="15" customWidth="1"/>
    <col min="13320" max="13320" width="5.375" style="15" customWidth="1"/>
    <col min="13321" max="13323" width="9" style="15"/>
    <col min="13324" max="13324" width="5.625" style="15" customWidth="1"/>
    <col min="13325" max="13568" width="9" style="15"/>
    <col min="13569" max="13571" width="9.375" style="15" customWidth="1"/>
    <col min="13572" max="13574" width="9" style="15"/>
    <col min="13575" max="13575" width="16.625" style="15" customWidth="1"/>
    <col min="13576" max="13576" width="5.375" style="15" customWidth="1"/>
    <col min="13577" max="13579" width="9" style="15"/>
    <col min="13580" max="13580" width="5.625" style="15" customWidth="1"/>
    <col min="13581" max="13824" width="9" style="15"/>
    <col min="13825" max="13827" width="9.375" style="15" customWidth="1"/>
    <col min="13828" max="13830" width="9" style="15"/>
    <col min="13831" max="13831" width="16.625" style="15" customWidth="1"/>
    <col min="13832" max="13832" width="5.375" style="15" customWidth="1"/>
    <col min="13833" max="13835" width="9" style="15"/>
    <col min="13836" max="13836" width="5.625" style="15" customWidth="1"/>
    <col min="13837" max="14080" width="9" style="15"/>
    <col min="14081" max="14083" width="9.375" style="15" customWidth="1"/>
    <col min="14084" max="14086" width="9" style="15"/>
    <col min="14087" max="14087" width="16.625" style="15" customWidth="1"/>
    <col min="14088" max="14088" width="5.375" style="15" customWidth="1"/>
    <col min="14089" max="14091" width="9" style="15"/>
    <col min="14092" max="14092" width="5.625" style="15" customWidth="1"/>
    <col min="14093" max="14336" width="9" style="15"/>
    <col min="14337" max="14339" width="9.375" style="15" customWidth="1"/>
    <col min="14340" max="14342" width="9" style="15"/>
    <col min="14343" max="14343" width="16.625" style="15" customWidth="1"/>
    <col min="14344" max="14344" width="5.375" style="15" customWidth="1"/>
    <col min="14345" max="14347" width="9" style="15"/>
    <col min="14348" max="14348" width="5.625" style="15" customWidth="1"/>
    <col min="14349" max="14592" width="9" style="15"/>
    <col min="14593" max="14595" width="9.375" style="15" customWidth="1"/>
    <col min="14596" max="14598" width="9" style="15"/>
    <col min="14599" max="14599" width="16.625" style="15" customWidth="1"/>
    <col min="14600" max="14600" width="5.375" style="15" customWidth="1"/>
    <col min="14601" max="14603" width="9" style="15"/>
    <col min="14604" max="14604" width="5.625" style="15" customWidth="1"/>
    <col min="14605" max="14848" width="9" style="15"/>
    <col min="14849" max="14851" width="9.375" style="15" customWidth="1"/>
    <col min="14852" max="14854" width="9" style="15"/>
    <col min="14855" max="14855" width="16.625" style="15" customWidth="1"/>
    <col min="14856" max="14856" width="5.375" style="15" customWidth="1"/>
    <col min="14857" max="14859" width="9" style="15"/>
    <col min="14860" max="14860" width="5.625" style="15" customWidth="1"/>
    <col min="14861" max="15104" width="9" style="15"/>
    <col min="15105" max="15107" width="9.375" style="15" customWidth="1"/>
    <col min="15108" max="15110" width="9" style="15"/>
    <col min="15111" max="15111" width="16.625" style="15" customWidth="1"/>
    <col min="15112" max="15112" width="5.375" style="15" customWidth="1"/>
    <col min="15113" max="15115" width="9" style="15"/>
    <col min="15116" max="15116" width="5.625" style="15" customWidth="1"/>
    <col min="15117" max="15360" width="9" style="15"/>
    <col min="15361" max="15363" width="9.375" style="15" customWidth="1"/>
    <col min="15364" max="15366" width="9" style="15"/>
    <col min="15367" max="15367" width="16.625" style="15" customWidth="1"/>
    <col min="15368" max="15368" width="5.375" style="15" customWidth="1"/>
    <col min="15369" max="15371" width="9" style="15"/>
    <col min="15372" max="15372" width="5.625" style="15" customWidth="1"/>
    <col min="15373" max="15616" width="9" style="15"/>
    <col min="15617" max="15619" width="9.375" style="15" customWidth="1"/>
    <col min="15620" max="15622" width="9" style="15"/>
    <col min="15623" max="15623" width="16.625" style="15" customWidth="1"/>
    <col min="15624" max="15624" width="5.375" style="15" customWidth="1"/>
    <col min="15625" max="15627" width="9" style="15"/>
    <col min="15628" max="15628" width="5.625" style="15" customWidth="1"/>
    <col min="15629" max="15872" width="9" style="15"/>
    <col min="15873" max="15875" width="9.375" style="15" customWidth="1"/>
    <col min="15876" max="15878" width="9" style="15"/>
    <col min="15879" max="15879" width="16.625" style="15" customWidth="1"/>
    <col min="15880" max="15880" width="5.375" style="15" customWidth="1"/>
    <col min="15881" max="15883" width="9" style="15"/>
    <col min="15884" max="15884" width="5.625" style="15" customWidth="1"/>
    <col min="15885" max="16128" width="9" style="15"/>
    <col min="16129" max="16131" width="9.375" style="15" customWidth="1"/>
    <col min="16132" max="16134" width="9" style="15"/>
    <col min="16135" max="16135" width="16.625" style="15" customWidth="1"/>
    <col min="16136" max="16136" width="5.375" style="15" customWidth="1"/>
    <col min="16137" max="16139" width="9" style="15"/>
    <col min="16140" max="16140" width="5.625" style="15" customWidth="1"/>
    <col min="16141" max="16384" width="9" style="15"/>
  </cols>
  <sheetData>
    <row r="1" spans="1:12">
      <c r="A1" s="14" t="s">
        <v>0</v>
      </c>
      <c r="B1" s="14" t="s">
        <v>1</v>
      </c>
      <c r="C1" s="14" t="s">
        <v>2</v>
      </c>
      <c r="D1" s="224" t="s">
        <v>77</v>
      </c>
      <c r="E1" s="224"/>
      <c r="F1" s="224"/>
      <c r="G1" s="224"/>
      <c r="H1" s="14" t="s">
        <v>3</v>
      </c>
      <c r="I1" s="224" t="s">
        <v>78</v>
      </c>
      <c r="J1" s="224"/>
      <c r="K1" s="224"/>
      <c r="L1" s="14" t="s">
        <v>79</v>
      </c>
    </row>
    <row r="2" spans="1:12">
      <c r="A2" s="224" t="s">
        <v>80</v>
      </c>
      <c r="B2" s="225" t="s">
        <v>81</v>
      </c>
      <c r="C2" s="225" t="s">
        <v>82</v>
      </c>
      <c r="D2" s="225" t="s">
        <v>83</v>
      </c>
      <c r="E2" s="225"/>
      <c r="F2" s="225"/>
      <c r="G2" s="225"/>
      <c r="H2" s="14">
        <v>2</v>
      </c>
      <c r="I2" s="225" t="s">
        <v>84</v>
      </c>
      <c r="J2" s="225"/>
      <c r="K2" s="225"/>
      <c r="L2" s="16"/>
    </row>
    <row r="3" spans="1:12">
      <c r="A3" s="224"/>
      <c r="B3" s="225"/>
      <c r="C3" s="225"/>
      <c r="D3" s="225" t="s">
        <v>85</v>
      </c>
      <c r="E3" s="225"/>
      <c r="F3" s="225"/>
      <c r="G3" s="225"/>
      <c r="H3" s="14">
        <v>2</v>
      </c>
      <c r="I3" s="225"/>
      <c r="J3" s="225"/>
      <c r="K3" s="225"/>
      <c r="L3" s="16"/>
    </row>
    <row r="4" spans="1:12">
      <c r="A4" s="224"/>
      <c r="B4" s="225"/>
      <c r="C4" s="225"/>
      <c r="D4" s="225" t="s">
        <v>86</v>
      </c>
      <c r="E4" s="225"/>
      <c r="F4" s="225"/>
      <c r="G4" s="225"/>
      <c r="H4" s="14">
        <v>4</v>
      </c>
      <c r="I4" s="225"/>
      <c r="J4" s="225"/>
      <c r="K4" s="225"/>
      <c r="L4" s="16"/>
    </row>
    <row r="5" spans="1:12">
      <c r="A5" s="224"/>
      <c r="B5" s="225"/>
      <c r="C5" s="225"/>
      <c r="D5" s="225" t="s">
        <v>87</v>
      </c>
      <c r="E5" s="225"/>
      <c r="F5" s="225"/>
      <c r="G5" s="225"/>
      <c r="H5" s="14">
        <v>2</v>
      </c>
      <c r="I5" s="225"/>
      <c r="J5" s="225"/>
      <c r="K5" s="225"/>
      <c r="L5" s="16"/>
    </row>
    <row r="6" spans="1:12">
      <c r="A6" s="224"/>
      <c r="B6" s="225"/>
      <c r="C6" s="225"/>
      <c r="D6" s="225" t="s">
        <v>88</v>
      </c>
      <c r="E6" s="225"/>
      <c r="F6" s="225"/>
      <c r="G6" s="225"/>
      <c r="H6" s="14">
        <v>2</v>
      </c>
      <c r="I6" s="225"/>
      <c r="J6" s="225"/>
      <c r="K6" s="225"/>
      <c r="L6" s="16"/>
    </row>
    <row r="7" spans="1:12">
      <c r="A7" s="224"/>
      <c r="B7" s="225" t="s">
        <v>89</v>
      </c>
      <c r="C7" s="225" t="s">
        <v>90</v>
      </c>
      <c r="D7" s="225" t="s">
        <v>91</v>
      </c>
      <c r="E7" s="225"/>
      <c r="F7" s="225"/>
      <c r="G7" s="225"/>
      <c r="H7" s="14">
        <v>4</v>
      </c>
      <c r="I7" s="225" t="s">
        <v>92</v>
      </c>
      <c r="J7" s="225"/>
      <c r="K7" s="225"/>
      <c r="L7" s="16"/>
    </row>
    <row r="8" spans="1:12">
      <c r="A8" s="224"/>
      <c r="B8" s="225"/>
      <c r="C8" s="225"/>
      <c r="D8" s="225" t="s">
        <v>93</v>
      </c>
      <c r="E8" s="225"/>
      <c r="F8" s="225"/>
      <c r="G8" s="225"/>
      <c r="H8" s="14">
        <v>2</v>
      </c>
      <c r="I8" s="225" t="s">
        <v>94</v>
      </c>
      <c r="J8" s="225"/>
      <c r="K8" s="225"/>
      <c r="L8" s="16"/>
    </row>
    <row r="9" spans="1:12">
      <c r="A9" s="224"/>
      <c r="B9" s="225"/>
      <c r="C9" s="225"/>
      <c r="D9" s="225" t="s">
        <v>95</v>
      </c>
      <c r="E9" s="225"/>
      <c r="F9" s="225"/>
      <c r="G9" s="225"/>
      <c r="H9" s="14">
        <v>2</v>
      </c>
      <c r="I9" s="225" t="s">
        <v>96</v>
      </c>
      <c r="J9" s="225"/>
      <c r="K9" s="225"/>
      <c r="L9" s="16"/>
    </row>
    <row r="10" spans="1:12" ht="27">
      <c r="A10" s="224"/>
      <c r="B10" s="17" t="s">
        <v>97</v>
      </c>
      <c r="C10" s="17" t="s">
        <v>98</v>
      </c>
      <c r="D10" s="225" t="s">
        <v>99</v>
      </c>
      <c r="E10" s="225"/>
      <c r="F10" s="225"/>
      <c r="G10" s="225"/>
      <c r="H10" s="14">
        <v>5</v>
      </c>
      <c r="I10" s="225" t="s">
        <v>100</v>
      </c>
      <c r="J10" s="225"/>
      <c r="K10" s="225"/>
      <c r="L10" s="16"/>
    </row>
    <row r="11" spans="1:12" ht="27">
      <c r="A11" s="224"/>
      <c r="B11" s="17" t="s">
        <v>101</v>
      </c>
      <c r="C11" s="17" t="s">
        <v>102</v>
      </c>
      <c r="D11" s="225" t="s">
        <v>103</v>
      </c>
      <c r="E11" s="225"/>
      <c r="F11" s="225"/>
      <c r="G11" s="225"/>
      <c r="H11" s="14">
        <v>5</v>
      </c>
      <c r="I11" s="225" t="s">
        <v>104</v>
      </c>
      <c r="J11" s="225"/>
      <c r="K11" s="225"/>
      <c r="L11" s="16"/>
    </row>
    <row r="12" spans="1:12" ht="27">
      <c r="A12" s="224" t="s">
        <v>105</v>
      </c>
      <c r="B12" s="225" t="s">
        <v>106</v>
      </c>
      <c r="C12" s="17" t="s">
        <v>107</v>
      </c>
      <c r="D12" s="225" t="s">
        <v>108</v>
      </c>
      <c r="E12" s="225"/>
      <c r="F12" s="225"/>
      <c r="G12" s="225"/>
      <c r="H12" s="14">
        <v>4</v>
      </c>
      <c r="I12" s="225" t="s">
        <v>109</v>
      </c>
      <c r="J12" s="225"/>
      <c r="K12" s="225"/>
      <c r="L12" s="16"/>
    </row>
    <row r="13" spans="1:12" ht="27">
      <c r="A13" s="224"/>
      <c r="B13" s="225"/>
      <c r="C13" s="17" t="s">
        <v>110</v>
      </c>
      <c r="D13" s="225" t="s">
        <v>111</v>
      </c>
      <c r="E13" s="225"/>
      <c r="F13" s="225"/>
      <c r="G13" s="225"/>
      <c r="H13" s="14">
        <v>4</v>
      </c>
      <c r="I13" s="225"/>
      <c r="J13" s="225"/>
      <c r="K13" s="225"/>
      <c r="L13" s="16"/>
    </row>
    <row r="14" spans="1:12" ht="27">
      <c r="A14" s="224"/>
      <c r="B14" s="225"/>
      <c r="C14" s="17" t="s">
        <v>112</v>
      </c>
      <c r="D14" s="225" t="s">
        <v>113</v>
      </c>
      <c r="E14" s="225"/>
      <c r="F14" s="225"/>
      <c r="G14" s="225"/>
      <c r="H14" s="14">
        <v>4</v>
      </c>
      <c r="I14" s="225"/>
      <c r="J14" s="225"/>
      <c r="K14" s="225"/>
      <c r="L14" s="16"/>
    </row>
    <row r="15" spans="1:12" ht="27">
      <c r="A15" s="224"/>
      <c r="B15" s="225"/>
      <c r="C15" s="17" t="s">
        <v>114</v>
      </c>
      <c r="D15" s="225" t="s">
        <v>115</v>
      </c>
      <c r="E15" s="225"/>
      <c r="F15" s="225"/>
      <c r="G15" s="225"/>
      <c r="H15" s="14">
        <v>4</v>
      </c>
      <c r="I15" s="225" t="s">
        <v>116</v>
      </c>
      <c r="J15" s="225"/>
      <c r="K15" s="225"/>
      <c r="L15" s="16"/>
    </row>
    <row r="16" spans="1:12" ht="54">
      <c r="A16" s="224"/>
      <c r="B16" s="225"/>
      <c r="C16" s="17" t="s">
        <v>117</v>
      </c>
      <c r="D16" s="225" t="s">
        <v>118</v>
      </c>
      <c r="E16" s="225"/>
      <c r="F16" s="225"/>
      <c r="G16" s="225"/>
      <c r="H16" s="14">
        <v>4</v>
      </c>
      <c r="I16" s="225" t="s">
        <v>119</v>
      </c>
      <c r="J16" s="225"/>
      <c r="K16" s="225"/>
      <c r="L16" s="16"/>
    </row>
    <row r="17" spans="1:12">
      <c r="A17" s="226" t="s">
        <v>120</v>
      </c>
      <c r="B17" s="227"/>
      <c r="C17" s="227"/>
      <c r="D17" s="227"/>
      <c r="E17" s="227"/>
      <c r="F17" s="227"/>
      <c r="G17" s="227"/>
      <c r="H17" s="227"/>
      <c r="I17" s="227"/>
      <c r="J17" s="227"/>
      <c r="K17" s="227"/>
      <c r="L17" s="228"/>
    </row>
    <row r="18" spans="1:12">
      <c r="B18" s="18"/>
      <c r="C18" s="18"/>
      <c r="D18" s="18"/>
      <c r="E18" s="18"/>
      <c r="F18" s="18"/>
      <c r="G18" s="18"/>
      <c r="H18" s="18"/>
      <c r="I18" s="18"/>
      <c r="J18" s="18"/>
      <c r="K18" s="18"/>
    </row>
    <row r="19" spans="1:12">
      <c r="B19" s="18"/>
      <c r="C19" s="18"/>
      <c r="D19" s="18"/>
      <c r="E19" s="18"/>
      <c r="F19" s="18"/>
      <c r="G19" s="18"/>
      <c r="H19" s="18"/>
      <c r="I19" s="18"/>
      <c r="J19" s="18"/>
      <c r="K19" s="18"/>
    </row>
  </sheetData>
  <mergeCells count="34">
    <mergeCell ref="A17:L17"/>
    <mergeCell ref="D11:G11"/>
    <mergeCell ref="I11:K11"/>
    <mergeCell ref="A12:A16"/>
    <mergeCell ref="B12:B16"/>
    <mergeCell ref="D12:G12"/>
    <mergeCell ref="I12:K14"/>
    <mergeCell ref="D13:G13"/>
    <mergeCell ref="D14:G14"/>
    <mergeCell ref="D15:G15"/>
    <mergeCell ref="I15:K15"/>
    <mergeCell ref="D16:G16"/>
    <mergeCell ref="I16:K16"/>
    <mergeCell ref="I8:K8"/>
    <mergeCell ref="D9:G9"/>
    <mergeCell ref="I9:K9"/>
    <mergeCell ref="D10:G10"/>
    <mergeCell ref="I10:K10"/>
    <mergeCell ref="D1:G1"/>
    <mergeCell ref="I1:K1"/>
    <mergeCell ref="A2:A11"/>
    <mergeCell ref="B2:B6"/>
    <mergeCell ref="C2:C6"/>
    <mergeCell ref="D2:G2"/>
    <mergeCell ref="I2:K6"/>
    <mergeCell ref="D3:G3"/>
    <mergeCell ref="D4:G4"/>
    <mergeCell ref="D5:G5"/>
    <mergeCell ref="D6:G6"/>
    <mergeCell ref="B7:B9"/>
    <mergeCell ref="C7:C9"/>
    <mergeCell ref="D7:G7"/>
    <mergeCell ref="I7:K7"/>
    <mergeCell ref="D8:G8"/>
  </mergeCells>
  <phoneticPr fontId="5"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142"/>
  <sheetViews>
    <sheetView workbookViewId="0">
      <selection activeCell="F91" sqref="F91"/>
    </sheetView>
  </sheetViews>
  <sheetFormatPr defaultRowHeight="13.5"/>
  <cols>
    <col min="1" max="1" width="12.625" customWidth="1"/>
    <col min="2" max="2" width="14.25" customWidth="1"/>
    <col min="3" max="3" width="16.25" customWidth="1"/>
    <col min="4" max="4" width="15.25" customWidth="1"/>
    <col min="5" max="5" width="31" customWidth="1"/>
    <col min="6" max="6" width="35.75" customWidth="1"/>
    <col min="7" max="7" width="24.75" customWidth="1"/>
    <col min="8" max="8" width="13.5" customWidth="1"/>
  </cols>
  <sheetData>
    <row r="1" spans="1:7" ht="14.25" thickBot="1"/>
    <row r="2" spans="1:7" ht="15" thickBot="1">
      <c r="A2" s="1" t="s">
        <v>0</v>
      </c>
      <c r="B2" s="2" t="s">
        <v>1</v>
      </c>
      <c r="C2" s="2" t="s">
        <v>2</v>
      </c>
      <c r="D2" s="2" t="s">
        <v>3</v>
      </c>
      <c r="E2" s="2" t="s">
        <v>4</v>
      </c>
      <c r="F2" s="2" t="s">
        <v>5</v>
      </c>
      <c r="G2" s="2" t="s">
        <v>6</v>
      </c>
    </row>
    <row r="3" spans="1:7" ht="102.75" thickBot="1">
      <c r="A3" s="232" t="s">
        <v>7</v>
      </c>
      <c r="B3" s="235" t="s">
        <v>8</v>
      </c>
      <c r="C3" s="4" t="s">
        <v>9</v>
      </c>
      <c r="D3" s="4">
        <v>2</v>
      </c>
      <c r="E3" s="5" t="s">
        <v>10</v>
      </c>
      <c r="F3" s="5" t="s">
        <v>11</v>
      </c>
      <c r="G3" s="5" t="s">
        <v>12</v>
      </c>
    </row>
    <row r="4" spans="1:7" ht="90" thickBot="1">
      <c r="A4" s="233"/>
      <c r="B4" s="236"/>
      <c r="C4" s="4" t="s">
        <v>13</v>
      </c>
      <c r="D4" s="4">
        <v>5</v>
      </c>
      <c r="E4" s="5" t="s">
        <v>14</v>
      </c>
      <c r="F4" s="5" t="s">
        <v>15</v>
      </c>
      <c r="G4" s="5" t="s">
        <v>16</v>
      </c>
    </row>
    <row r="5" spans="1:7" ht="51.75" thickBot="1">
      <c r="A5" s="233"/>
      <c r="B5" s="237" t="s">
        <v>17</v>
      </c>
      <c r="C5" s="6" t="s">
        <v>18</v>
      </c>
      <c r="D5" s="6">
        <v>1</v>
      </c>
      <c r="E5" s="7" t="s">
        <v>19</v>
      </c>
      <c r="F5" s="7" t="s">
        <v>20</v>
      </c>
      <c r="G5" s="7" t="s">
        <v>21</v>
      </c>
    </row>
    <row r="6" spans="1:7" ht="51.75" thickBot="1">
      <c r="A6" s="233"/>
      <c r="B6" s="238"/>
      <c r="C6" s="6" t="s">
        <v>22</v>
      </c>
      <c r="D6" s="6">
        <v>1</v>
      </c>
      <c r="E6" s="7" t="s">
        <v>23</v>
      </c>
      <c r="F6" s="7" t="s">
        <v>24</v>
      </c>
      <c r="G6" s="7" t="s">
        <v>25</v>
      </c>
    </row>
    <row r="7" spans="1:7" ht="51.75" thickBot="1">
      <c r="A7" s="234"/>
      <c r="B7" s="239"/>
      <c r="C7" s="6" t="s">
        <v>26</v>
      </c>
      <c r="D7" s="6">
        <v>1</v>
      </c>
      <c r="E7" s="7" t="s">
        <v>27</v>
      </c>
      <c r="F7" s="7" t="s">
        <v>28</v>
      </c>
      <c r="G7" s="7" t="s">
        <v>29</v>
      </c>
    </row>
    <row r="8" spans="1:7" ht="48.75" customHeight="1" thickBot="1">
      <c r="A8" s="232" t="s">
        <v>30</v>
      </c>
      <c r="B8" s="4" t="s">
        <v>31</v>
      </c>
      <c r="C8" s="12" t="s">
        <v>32</v>
      </c>
      <c r="D8" s="4">
        <v>4</v>
      </c>
      <c r="E8" s="5" t="s">
        <v>33</v>
      </c>
      <c r="F8" s="8" t="s">
        <v>34</v>
      </c>
      <c r="G8" s="8" t="s">
        <v>35</v>
      </c>
    </row>
    <row r="9" spans="1:7" ht="36.75" thickBot="1">
      <c r="A9" s="233"/>
      <c r="B9" s="4" t="s">
        <v>36</v>
      </c>
      <c r="C9" s="12" t="s">
        <v>37</v>
      </c>
      <c r="D9" s="4">
        <v>4</v>
      </c>
      <c r="E9" s="5" t="s">
        <v>38</v>
      </c>
      <c r="F9" s="8" t="s">
        <v>39</v>
      </c>
      <c r="G9" s="8" t="s">
        <v>40</v>
      </c>
    </row>
    <row r="10" spans="1:7" ht="26.25" thickBot="1">
      <c r="A10" s="233"/>
      <c r="B10" s="4" t="s">
        <v>41</v>
      </c>
      <c r="C10" s="12" t="s">
        <v>42</v>
      </c>
      <c r="D10" s="4">
        <v>3</v>
      </c>
      <c r="E10" s="5" t="s">
        <v>43</v>
      </c>
      <c r="F10" s="8" t="s">
        <v>44</v>
      </c>
      <c r="G10" s="8" t="s">
        <v>45</v>
      </c>
    </row>
    <row r="11" spans="1:7" ht="36.75" thickBot="1">
      <c r="A11" s="233"/>
      <c r="B11" s="235" t="s">
        <v>46</v>
      </c>
      <c r="C11" s="12" t="s">
        <v>47</v>
      </c>
      <c r="D11" s="4">
        <v>4</v>
      </c>
      <c r="E11" s="5" t="s">
        <v>48</v>
      </c>
      <c r="F11" s="8" t="s">
        <v>49</v>
      </c>
      <c r="G11" s="8" t="s">
        <v>50</v>
      </c>
    </row>
    <row r="12" spans="1:7" ht="36.75" thickBot="1">
      <c r="A12" s="233"/>
      <c r="B12" s="241"/>
      <c r="C12" s="12" t="s">
        <v>51</v>
      </c>
      <c r="D12" s="4">
        <v>4</v>
      </c>
      <c r="E12" s="5" t="s">
        <v>52</v>
      </c>
      <c r="F12" s="5" t="s">
        <v>53</v>
      </c>
      <c r="G12" s="8" t="s">
        <v>54</v>
      </c>
    </row>
    <row r="13" spans="1:7" ht="77.25" thickBot="1">
      <c r="A13" s="233"/>
      <c r="B13" s="241"/>
      <c r="C13" s="12" t="s">
        <v>55</v>
      </c>
      <c r="D13" s="4">
        <v>4</v>
      </c>
      <c r="E13" s="7" t="s">
        <v>56</v>
      </c>
      <c r="F13" s="8" t="s">
        <v>57</v>
      </c>
      <c r="G13" s="8" t="s">
        <v>58</v>
      </c>
    </row>
    <row r="14" spans="1:7" ht="90" thickBot="1">
      <c r="A14" s="233"/>
      <c r="B14" s="236"/>
      <c r="C14" s="4" t="s">
        <v>59</v>
      </c>
      <c r="D14" s="4">
        <v>5</v>
      </c>
      <c r="E14" s="5" t="s">
        <v>76</v>
      </c>
      <c r="F14" s="5" t="s">
        <v>60</v>
      </c>
      <c r="G14" s="5" t="s">
        <v>61</v>
      </c>
    </row>
    <row r="15" spans="1:7" ht="77.25" thickBot="1">
      <c r="A15" s="233"/>
      <c r="B15" s="242" t="s">
        <v>62</v>
      </c>
      <c r="C15" s="4" t="s">
        <v>63</v>
      </c>
      <c r="D15" s="4">
        <v>4</v>
      </c>
      <c r="E15" s="5" t="s">
        <v>64</v>
      </c>
      <c r="F15" s="5" t="s">
        <v>65</v>
      </c>
      <c r="G15" s="5" t="s">
        <v>66</v>
      </c>
    </row>
    <row r="16" spans="1:7" ht="128.25" thickBot="1">
      <c r="A16" s="233"/>
      <c r="B16" s="241"/>
      <c r="C16" s="3" t="s">
        <v>67</v>
      </c>
      <c r="D16" s="4">
        <v>4</v>
      </c>
      <c r="E16" s="5" t="s">
        <v>68</v>
      </c>
      <c r="F16" s="5" t="s">
        <v>69</v>
      </c>
      <c r="G16" s="5" t="s">
        <v>70</v>
      </c>
    </row>
    <row r="17" spans="1:7" ht="115.5" thickBot="1">
      <c r="A17" s="240"/>
      <c r="B17" s="243"/>
      <c r="C17" s="13" t="s">
        <v>71</v>
      </c>
      <c r="D17" s="3">
        <v>4</v>
      </c>
      <c r="E17" s="5" t="s">
        <v>72</v>
      </c>
      <c r="F17" s="5" t="s">
        <v>73</v>
      </c>
      <c r="G17" s="5" t="s">
        <v>74</v>
      </c>
    </row>
    <row r="18" spans="1:7" ht="14.25" thickBot="1">
      <c r="A18" s="229" t="s">
        <v>75</v>
      </c>
      <c r="B18" s="230"/>
      <c r="C18" s="231"/>
      <c r="D18" s="9">
        <v>50</v>
      </c>
      <c r="E18" s="11"/>
      <c r="F18" s="11"/>
      <c r="G18" s="10"/>
    </row>
    <row r="38" spans="1:8">
      <c r="B38" t="s">
        <v>257</v>
      </c>
      <c r="C38" t="s">
        <v>258</v>
      </c>
      <c r="F38" t="s">
        <v>259</v>
      </c>
      <c r="G38" t="s">
        <v>260</v>
      </c>
    </row>
    <row r="39" spans="1:8">
      <c r="A39" t="s">
        <v>274</v>
      </c>
      <c r="B39">
        <v>17</v>
      </c>
      <c r="C39">
        <v>18.600000000000001</v>
      </c>
      <c r="D39">
        <f t="shared" ref="D39:D60" si="0">C39-B39</f>
        <v>1.6000000000000014</v>
      </c>
      <c r="E39" t="s">
        <v>261</v>
      </c>
      <c r="F39">
        <v>4.2</v>
      </c>
      <c r="G39">
        <v>7.5</v>
      </c>
      <c r="H39">
        <f>G39-F39</f>
        <v>3.3</v>
      </c>
    </row>
    <row r="40" spans="1:8">
      <c r="A40" t="s">
        <v>274</v>
      </c>
      <c r="B40">
        <v>11.4</v>
      </c>
      <c r="C40">
        <v>14.5</v>
      </c>
      <c r="D40">
        <f t="shared" si="0"/>
        <v>3.0999999999999996</v>
      </c>
      <c r="E40" t="s">
        <v>261</v>
      </c>
      <c r="F40">
        <v>3.03</v>
      </c>
      <c r="G40">
        <v>3.5</v>
      </c>
      <c r="H40">
        <f t="shared" ref="H40:H52" si="1">G40-F40</f>
        <v>0.4700000000000002</v>
      </c>
    </row>
    <row r="41" spans="1:8">
      <c r="A41" t="s">
        <v>274</v>
      </c>
      <c r="B41">
        <v>5.67</v>
      </c>
      <c r="C41">
        <v>9.8000000000000007</v>
      </c>
      <c r="D41">
        <f t="shared" si="0"/>
        <v>4.1300000000000008</v>
      </c>
      <c r="E41" t="s">
        <v>261</v>
      </c>
      <c r="F41">
        <v>5.96</v>
      </c>
      <c r="G41">
        <v>4</v>
      </c>
      <c r="H41">
        <f t="shared" si="1"/>
        <v>-1.96</v>
      </c>
    </row>
    <row r="42" spans="1:8">
      <c r="A42" t="s">
        <v>275</v>
      </c>
      <c r="B42">
        <v>15.97</v>
      </c>
      <c r="C42">
        <v>15</v>
      </c>
      <c r="D42">
        <f t="shared" si="0"/>
        <v>-0.97000000000000064</v>
      </c>
      <c r="E42" t="s">
        <v>262</v>
      </c>
      <c r="F42">
        <v>8.6999999999999993</v>
      </c>
      <c r="G42">
        <v>24.7</v>
      </c>
      <c r="H42">
        <f t="shared" si="1"/>
        <v>16</v>
      </c>
    </row>
    <row r="43" spans="1:8">
      <c r="A43" t="s">
        <v>275</v>
      </c>
      <c r="B43">
        <v>14.55</v>
      </c>
      <c r="C43">
        <v>15.3</v>
      </c>
      <c r="D43">
        <f t="shared" si="0"/>
        <v>0.75</v>
      </c>
      <c r="E43" t="s">
        <v>264</v>
      </c>
      <c r="F43">
        <v>34.78</v>
      </c>
      <c r="G43">
        <v>12.5</v>
      </c>
      <c r="H43">
        <f t="shared" si="1"/>
        <v>-22.28</v>
      </c>
    </row>
    <row r="44" spans="1:8">
      <c r="A44" t="s">
        <v>276</v>
      </c>
      <c r="B44">
        <v>23.16</v>
      </c>
      <c r="C44">
        <v>17.5</v>
      </c>
      <c r="D44">
        <f t="shared" si="0"/>
        <v>-5.66</v>
      </c>
      <c r="E44" t="s">
        <v>265</v>
      </c>
      <c r="F44">
        <v>97.69</v>
      </c>
      <c r="G44">
        <v>126</v>
      </c>
      <c r="H44">
        <f t="shared" si="1"/>
        <v>28.310000000000002</v>
      </c>
    </row>
    <row r="45" spans="1:8">
      <c r="A45" t="s">
        <v>277</v>
      </c>
      <c r="B45">
        <v>0</v>
      </c>
      <c r="C45">
        <v>3.8</v>
      </c>
      <c r="D45">
        <f t="shared" si="0"/>
        <v>3.8</v>
      </c>
      <c r="E45" t="s">
        <v>265</v>
      </c>
      <c r="F45">
        <v>126.68</v>
      </c>
      <c r="G45">
        <v>143</v>
      </c>
      <c r="H45">
        <f t="shared" si="1"/>
        <v>16.319999999999993</v>
      </c>
    </row>
    <row r="46" spans="1:8">
      <c r="A46" t="s">
        <v>278</v>
      </c>
      <c r="B46">
        <v>8.14</v>
      </c>
      <c r="C46">
        <v>13.1</v>
      </c>
      <c r="D46">
        <f t="shared" si="0"/>
        <v>4.9599999999999991</v>
      </c>
      <c r="E46" t="s">
        <v>266</v>
      </c>
      <c r="F46">
        <v>100.06</v>
      </c>
      <c r="G46">
        <v>140</v>
      </c>
      <c r="H46">
        <f t="shared" si="1"/>
        <v>39.94</v>
      </c>
    </row>
    <row r="47" spans="1:8">
      <c r="A47" t="s">
        <v>278</v>
      </c>
      <c r="B47">
        <v>9.81</v>
      </c>
      <c r="C47">
        <v>15.6</v>
      </c>
      <c r="D47">
        <f t="shared" si="0"/>
        <v>5.7899999999999991</v>
      </c>
      <c r="E47" t="s">
        <v>267</v>
      </c>
      <c r="F47">
        <v>58.14</v>
      </c>
      <c r="G47">
        <v>70</v>
      </c>
      <c r="H47">
        <f t="shared" si="1"/>
        <v>11.86</v>
      </c>
    </row>
    <row r="48" spans="1:8">
      <c r="A48" t="s">
        <v>279</v>
      </c>
      <c r="B48">
        <v>35.979999999999997</v>
      </c>
      <c r="C48">
        <v>32</v>
      </c>
      <c r="D48">
        <f t="shared" si="0"/>
        <v>-3.9799999999999969</v>
      </c>
      <c r="E48" t="s">
        <v>269</v>
      </c>
      <c r="F48">
        <v>57.11</v>
      </c>
      <c r="G48">
        <v>40</v>
      </c>
      <c r="H48">
        <f t="shared" si="1"/>
        <v>-17.11</v>
      </c>
    </row>
    <row r="49" spans="1:8">
      <c r="A49" t="s">
        <v>280</v>
      </c>
      <c r="B49">
        <v>13.71</v>
      </c>
      <c r="C49">
        <v>16</v>
      </c>
      <c r="D49">
        <f t="shared" si="0"/>
        <v>2.2899999999999991</v>
      </c>
      <c r="E49" t="s">
        <v>271</v>
      </c>
      <c r="F49">
        <v>152.12</v>
      </c>
      <c r="G49">
        <v>170</v>
      </c>
      <c r="H49">
        <f t="shared" si="1"/>
        <v>17.879999999999995</v>
      </c>
    </row>
    <row r="50" spans="1:8">
      <c r="A50" t="s">
        <v>281</v>
      </c>
      <c r="B50">
        <v>3.74</v>
      </c>
      <c r="C50">
        <v>13.5</v>
      </c>
      <c r="D50">
        <f t="shared" si="0"/>
        <v>9.76</v>
      </c>
      <c r="E50" t="s">
        <v>272</v>
      </c>
      <c r="F50">
        <v>6.49</v>
      </c>
      <c r="G50">
        <v>24</v>
      </c>
      <c r="H50">
        <f t="shared" si="1"/>
        <v>17.509999999999998</v>
      </c>
    </row>
    <row r="51" spans="1:8">
      <c r="A51" t="s">
        <v>282</v>
      </c>
      <c r="B51">
        <v>87.03</v>
      </c>
      <c r="C51">
        <v>90</v>
      </c>
      <c r="D51">
        <f t="shared" si="0"/>
        <v>2.9699999999999989</v>
      </c>
      <c r="E51" t="s">
        <v>273</v>
      </c>
      <c r="F51">
        <v>32.03</v>
      </c>
      <c r="G51">
        <v>20</v>
      </c>
      <c r="H51">
        <f t="shared" si="1"/>
        <v>-12.030000000000001</v>
      </c>
    </row>
    <row r="52" spans="1:8">
      <c r="A52" t="s">
        <v>282</v>
      </c>
      <c r="B52">
        <v>31.85</v>
      </c>
      <c r="C52">
        <v>40</v>
      </c>
      <c r="D52">
        <f t="shared" si="0"/>
        <v>8.1499999999999986</v>
      </c>
      <c r="F52">
        <f>SUM(F39:F51)</f>
        <v>686.99</v>
      </c>
      <c r="G52">
        <f>SUM(G39:G51)</f>
        <v>785.2</v>
      </c>
      <c r="H52">
        <f t="shared" si="1"/>
        <v>98.210000000000036</v>
      </c>
    </row>
    <row r="53" spans="1:8">
      <c r="A53" t="s">
        <v>284</v>
      </c>
      <c r="B53">
        <v>15.64</v>
      </c>
      <c r="C53">
        <v>12</v>
      </c>
      <c r="D53">
        <f t="shared" si="0"/>
        <v>-3.6400000000000006</v>
      </c>
    </row>
    <row r="54" spans="1:8">
      <c r="A54" t="s">
        <v>285</v>
      </c>
      <c r="B54">
        <v>11.39</v>
      </c>
      <c r="C54">
        <v>9.5</v>
      </c>
      <c r="D54">
        <f t="shared" si="0"/>
        <v>-1.8900000000000006</v>
      </c>
    </row>
    <row r="55" spans="1:8">
      <c r="A55" t="s">
        <v>286</v>
      </c>
      <c r="B55">
        <v>7.9</v>
      </c>
      <c r="C55">
        <v>14</v>
      </c>
      <c r="D55">
        <f t="shared" si="0"/>
        <v>6.1</v>
      </c>
    </row>
    <row r="56" spans="1:8">
      <c r="A56" t="s">
        <v>286</v>
      </c>
      <c r="B56">
        <v>8.34</v>
      </c>
      <c r="C56">
        <v>10</v>
      </c>
      <c r="D56">
        <f t="shared" si="0"/>
        <v>1.6600000000000001</v>
      </c>
    </row>
    <row r="57" spans="1:8">
      <c r="A57" t="s">
        <v>286</v>
      </c>
      <c r="B57">
        <v>9.3800000000000008</v>
      </c>
      <c r="C57">
        <v>8</v>
      </c>
      <c r="D57">
        <f t="shared" si="0"/>
        <v>-1.3800000000000008</v>
      </c>
    </row>
    <row r="58" spans="1:8">
      <c r="A58" t="s">
        <v>286</v>
      </c>
      <c r="B58">
        <v>7.86</v>
      </c>
      <c r="C58">
        <v>7.8</v>
      </c>
      <c r="D58">
        <f t="shared" si="0"/>
        <v>-6.0000000000000497E-2</v>
      </c>
    </row>
    <row r="59" spans="1:8">
      <c r="A59" t="s">
        <v>288</v>
      </c>
      <c r="B59">
        <v>13.36</v>
      </c>
      <c r="C59">
        <v>10</v>
      </c>
      <c r="D59">
        <f t="shared" si="0"/>
        <v>-3.3599999999999994</v>
      </c>
    </row>
    <row r="60" spans="1:8">
      <c r="A60" t="s">
        <v>288</v>
      </c>
      <c r="B60">
        <v>121.7</v>
      </c>
      <c r="C60">
        <v>120</v>
      </c>
      <c r="D60">
        <f t="shared" si="0"/>
        <v>-1.7000000000000028</v>
      </c>
    </row>
    <row r="61" spans="1:8">
      <c r="B61">
        <f>SUM(B39:B60)</f>
        <v>473.58</v>
      </c>
      <c r="C61">
        <f>SUM(C39:C60)</f>
        <v>506</v>
      </c>
      <c r="D61">
        <f>C61-B61</f>
        <v>32.420000000000016</v>
      </c>
    </row>
    <row r="64" spans="1:8">
      <c r="B64">
        <v>159.13</v>
      </c>
      <c r="C64">
        <v>184.7</v>
      </c>
      <c r="D64">
        <f>C64-B64</f>
        <v>25.569999999999993</v>
      </c>
    </row>
    <row r="73" spans="1:4">
      <c r="B73" t="s">
        <v>257</v>
      </c>
      <c r="C73" t="s">
        <v>258</v>
      </c>
      <c r="D73" t="s">
        <v>289</v>
      </c>
    </row>
    <row r="74" spans="1:4">
      <c r="A74" t="s">
        <v>274</v>
      </c>
      <c r="B74">
        <v>17</v>
      </c>
      <c r="C74">
        <v>18.600000000000001</v>
      </c>
      <c r="D74">
        <f t="shared" ref="D74:D95" si="2">C74-B74</f>
        <v>1.6000000000000014</v>
      </c>
    </row>
    <row r="75" spans="1:4">
      <c r="A75" t="s">
        <v>274</v>
      </c>
      <c r="B75">
        <v>11.4</v>
      </c>
      <c r="C75">
        <v>14.5</v>
      </c>
      <c r="D75">
        <f t="shared" si="2"/>
        <v>3.0999999999999996</v>
      </c>
    </row>
    <row r="76" spans="1:4">
      <c r="A76" t="s">
        <v>274</v>
      </c>
      <c r="B76">
        <v>5.67</v>
      </c>
      <c r="C76">
        <v>9.8000000000000007</v>
      </c>
      <c r="D76">
        <f t="shared" si="2"/>
        <v>4.1300000000000008</v>
      </c>
    </row>
    <row r="77" spans="1:4" hidden="1">
      <c r="A77" t="s">
        <v>275</v>
      </c>
      <c r="B77">
        <v>15.97</v>
      </c>
      <c r="C77">
        <v>15</v>
      </c>
      <c r="D77">
        <f t="shared" si="2"/>
        <v>-0.97000000000000064</v>
      </c>
    </row>
    <row r="78" spans="1:4">
      <c r="A78" t="s">
        <v>275</v>
      </c>
      <c r="B78">
        <v>14.55</v>
      </c>
      <c r="C78">
        <v>15.3</v>
      </c>
      <c r="D78">
        <f t="shared" si="2"/>
        <v>0.75</v>
      </c>
    </row>
    <row r="79" spans="1:4" hidden="1">
      <c r="A79" t="s">
        <v>276</v>
      </c>
      <c r="B79">
        <v>23.16</v>
      </c>
      <c r="C79">
        <v>17.5</v>
      </c>
      <c r="D79">
        <f t="shared" si="2"/>
        <v>-5.66</v>
      </c>
    </row>
    <row r="80" spans="1:4">
      <c r="A80" t="s">
        <v>277</v>
      </c>
      <c r="B80">
        <v>0</v>
      </c>
      <c r="C80">
        <v>3.8</v>
      </c>
      <c r="D80">
        <f t="shared" si="2"/>
        <v>3.8</v>
      </c>
    </row>
    <row r="81" spans="1:4">
      <c r="A81" t="s">
        <v>278</v>
      </c>
      <c r="B81">
        <v>8.14</v>
      </c>
      <c r="C81">
        <v>13.1</v>
      </c>
      <c r="D81">
        <f t="shared" si="2"/>
        <v>4.9599999999999991</v>
      </c>
    </row>
    <row r="82" spans="1:4">
      <c r="A82" t="s">
        <v>278</v>
      </c>
      <c r="B82">
        <v>9.81</v>
      </c>
      <c r="C82">
        <v>15.6</v>
      </c>
      <c r="D82">
        <f t="shared" si="2"/>
        <v>5.7899999999999991</v>
      </c>
    </row>
    <row r="83" spans="1:4" hidden="1">
      <c r="A83" t="s">
        <v>279</v>
      </c>
      <c r="B83">
        <v>35.979999999999997</v>
      </c>
      <c r="C83">
        <v>32</v>
      </c>
      <c r="D83">
        <f t="shared" si="2"/>
        <v>-3.9799999999999969</v>
      </c>
    </row>
    <row r="84" spans="1:4">
      <c r="A84" t="s">
        <v>280</v>
      </c>
      <c r="B84">
        <v>13.71</v>
      </c>
      <c r="C84">
        <v>16</v>
      </c>
      <c r="D84">
        <f t="shared" si="2"/>
        <v>2.2899999999999991</v>
      </c>
    </row>
    <row r="85" spans="1:4">
      <c r="A85" t="s">
        <v>281</v>
      </c>
      <c r="B85">
        <v>3.74</v>
      </c>
      <c r="C85">
        <v>13.5</v>
      </c>
      <c r="D85">
        <f t="shared" si="2"/>
        <v>9.76</v>
      </c>
    </row>
    <row r="86" spans="1:4">
      <c r="A86" t="s">
        <v>282</v>
      </c>
      <c r="B86">
        <v>87.03</v>
      </c>
      <c r="C86">
        <v>90</v>
      </c>
      <c r="D86">
        <f t="shared" si="2"/>
        <v>2.9699999999999989</v>
      </c>
    </row>
    <row r="87" spans="1:4">
      <c r="A87" t="s">
        <v>282</v>
      </c>
      <c r="B87">
        <v>31.85</v>
      </c>
      <c r="C87">
        <v>40</v>
      </c>
      <c r="D87">
        <f t="shared" si="2"/>
        <v>8.1499999999999986</v>
      </c>
    </row>
    <row r="88" spans="1:4" hidden="1">
      <c r="A88" t="s">
        <v>284</v>
      </c>
      <c r="B88">
        <v>15.64</v>
      </c>
      <c r="C88">
        <v>12</v>
      </c>
      <c r="D88">
        <f t="shared" si="2"/>
        <v>-3.6400000000000006</v>
      </c>
    </row>
    <row r="89" spans="1:4" hidden="1">
      <c r="A89" t="s">
        <v>285</v>
      </c>
      <c r="B89">
        <v>11.39</v>
      </c>
      <c r="C89">
        <v>9.5</v>
      </c>
      <c r="D89">
        <f t="shared" si="2"/>
        <v>-1.8900000000000006</v>
      </c>
    </row>
    <row r="90" spans="1:4">
      <c r="A90" t="s">
        <v>286</v>
      </c>
      <c r="B90">
        <v>7.9</v>
      </c>
      <c r="C90">
        <v>14</v>
      </c>
      <c r="D90">
        <f t="shared" si="2"/>
        <v>6.1</v>
      </c>
    </row>
    <row r="91" spans="1:4">
      <c r="A91" t="s">
        <v>286</v>
      </c>
      <c r="B91">
        <v>8.34</v>
      </c>
      <c r="C91">
        <v>10</v>
      </c>
      <c r="D91">
        <f t="shared" si="2"/>
        <v>1.6600000000000001</v>
      </c>
    </row>
    <row r="92" spans="1:4" hidden="1">
      <c r="A92" t="s">
        <v>286</v>
      </c>
      <c r="B92">
        <v>9.3800000000000008</v>
      </c>
      <c r="C92">
        <v>8</v>
      </c>
      <c r="D92">
        <f t="shared" si="2"/>
        <v>-1.3800000000000008</v>
      </c>
    </row>
    <row r="93" spans="1:4" hidden="1">
      <c r="A93" t="s">
        <v>286</v>
      </c>
      <c r="B93">
        <v>7.86</v>
      </c>
      <c r="C93">
        <v>7.8</v>
      </c>
      <c r="D93">
        <f t="shared" si="2"/>
        <v>-6.0000000000000497E-2</v>
      </c>
    </row>
    <row r="94" spans="1:4" hidden="1">
      <c r="A94" t="s">
        <v>288</v>
      </c>
      <c r="B94">
        <v>13.36</v>
      </c>
      <c r="C94">
        <v>10</v>
      </c>
      <c r="D94">
        <f t="shared" si="2"/>
        <v>-3.3599999999999994</v>
      </c>
    </row>
    <row r="95" spans="1:4" hidden="1">
      <c r="A95" t="s">
        <v>288</v>
      </c>
      <c r="B95">
        <v>121.7</v>
      </c>
      <c r="C95">
        <v>120</v>
      </c>
      <c r="D95">
        <f t="shared" si="2"/>
        <v>-1.7000000000000028</v>
      </c>
    </row>
    <row r="96" spans="1:4">
      <c r="A96" s="71" t="s">
        <v>261</v>
      </c>
      <c r="B96" s="72">
        <v>4.2</v>
      </c>
      <c r="C96" s="72">
        <v>7.5</v>
      </c>
      <c r="D96" s="72">
        <f>C96-B96</f>
        <v>3.3</v>
      </c>
    </row>
    <row r="97" spans="1:4">
      <c r="A97" t="s">
        <v>261</v>
      </c>
      <c r="B97">
        <v>3.03</v>
      </c>
      <c r="C97">
        <v>3.5</v>
      </c>
      <c r="D97">
        <f t="shared" ref="D97:D108" si="3">C97-B97</f>
        <v>0.4700000000000002</v>
      </c>
    </row>
    <row r="98" spans="1:4" hidden="1">
      <c r="A98" t="s">
        <v>261</v>
      </c>
      <c r="B98">
        <v>5.96</v>
      </c>
      <c r="C98">
        <v>4</v>
      </c>
      <c r="D98">
        <f t="shared" si="3"/>
        <v>-1.96</v>
      </c>
    </row>
    <row r="99" spans="1:4">
      <c r="A99" t="s">
        <v>262</v>
      </c>
      <c r="B99">
        <v>8.6999999999999993</v>
      </c>
      <c r="C99">
        <v>24.7</v>
      </c>
      <c r="D99">
        <f t="shared" si="3"/>
        <v>16</v>
      </c>
    </row>
    <row r="100" spans="1:4" hidden="1">
      <c r="A100" t="s">
        <v>264</v>
      </c>
      <c r="B100">
        <v>34.78</v>
      </c>
      <c r="C100">
        <v>12.5</v>
      </c>
      <c r="D100">
        <f t="shared" si="3"/>
        <v>-22.28</v>
      </c>
    </row>
    <row r="101" spans="1:4">
      <c r="A101" t="s">
        <v>265</v>
      </c>
      <c r="B101">
        <v>97.69</v>
      </c>
      <c r="C101">
        <v>126</v>
      </c>
      <c r="D101">
        <f t="shared" si="3"/>
        <v>28.310000000000002</v>
      </c>
    </row>
    <row r="102" spans="1:4">
      <c r="A102" t="s">
        <v>265</v>
      </c>
      <c r="B102">
        <v>126.68</v>
      </c>
      <c r="C102">
        <v>143</v>
      </c>
      <c r="D102">
        <f t="shared" si="3"/>
        <v>16.319999999999993</v>
      </c>
    </row>
    <row r="103" spans="1:4">
      <c r="A103" t="s">
        <v>266</v>
      </c>
      <c r="B103">
        <v>100.06</v>
      </c>
      <c r="C103">
        <v>140</v>
      </c>
      <c r="D103">
        <f t="shared" si="3"/>
        <v>39.94</v>
      </c>
    </row>
    <row r="104" spans="1:4">
      <c r="A104" t="s">
        <v>267</v>
      </c>
      <c r="B104">
        <v>58.14</v>
      </c>
      <c r="C104">
        <v>70</v>
      </c>
      <c r="D104">
        <f t="shared" si="3"/>
        <v>11.86</v>
      </c>
    </row>
    <row r="105" spans="1:4" hidden="1">
      <c r="A105" t="s">
        <v>269</v>
      </c>
      <c r="B105">
        <v>57.11</v>
      </c>
      <c r="C105">
        <v>40</v>
      </c>
      <c r="D105">
        <f t="shared" si="3"/>
        <v>-17.11</v>
      </c>
    </row>
    <row r="106" spans="1:4">
      <c r="A106" t="s">
        <v>271</v>
      </c>
      <c r="B106">
        <v>152.12</v>
      </c>
      <c r="C106">
        <v>170</v>
      </c>
      <c r="D106">
        <f t="shared" si="3"/>
        <v>17.879999999999995</v>
      </c>
    </row>
    <row r="107" spans="1:4">
      <c r="A107" t="s">
        <v>272</v>
      </c>
      <c r="B107">
        <v>6.49</v>
      </c>
      <c r="C107">
        <v>24</v>
      </c>
      <c r="D107">
        <f t="shared" si="3"/>
        <v>17.509999999999998</v>
      </c>
    </row>
    <row r="108" spans="1:4" hidden="1">
      <c r="A108" t="s">
        <v>273</v>
      </c>
      <c r="B108">
        <v>32.03</v>
      </c>
      <c r="C108">
        <v>20</v>
      </c>
      <c r="D108">
        <f t="shared" si="3"/>
        <v>-12.030000000000001</v>
      </c>
    </row>
    <row r="109" spans="1:4">
      <c r="D109">
        <f>SUBTOTAL(9,D74:D108)</f>
        <v>206.64999999999998</v>
      </c>
    </row>
    <row r="111" spans="1:4">
      <c r="A111" t="s">
        <v>291</v>
      </c>
    </row>
    <row r="112" spans="1:4">
      <c r="A112" t="s">
        <v>292</v>
      </c>
    </row>
    <row r="113" spans="1:1">
      <c r="A113" t="s">
        <v>279</v>
      </c>
    </row>
    <row r="114" spans="1:1">
      <c r="A114" t="s">
        <v>283</v>
      </c>
    </row>
    <row r="115" spans="1:1">
      <c r="A115" t="s">
        <v>270</v>
      </c>
    </row>
    <row r="116" spans="1:1">
      <c r="A116" t="s">
        <v>273</v>
      </c>
    </row>
    <row r="117" spans="1:1">
      <c r="A117" t="s">
        <v>287</v>
      </c>
    </row>
    <row r="118" spans="1:1">
      <c r="A118" t="s">
        <v>290</v>
      </c>
    </row>
    <row r="119" spans="1:1">
      <c r="A119" t="s">
        <v>263</v>
      </c>
    </row>
    <row r="120" spans="1:1">
      <c r="A120" t="s">
        <v>268</v>
      </c>
    </row>
    <row r="128" spans="1:1">
      <c r="A128" t="s">
        <v>300</v>
      </c>
    </row>
    <row r="129" spans="1:1">
      <c r="A129" t="s">
        <v>275</v>
      </c>
    </row>
    <row r="130" spans="1:1">
      <c r="A130" t="s">
        <v>293</v>
      </c>
    </row>
    <row r="131" spans="1:1">
      <c r="A131" t="s">
        <v>294</v>
      </c>
    </row>
    <row r="132" spans="1:1">
      <c r="A132" t="s">
        <v>295</v>
      </c>
    </row>
    <row r="133" spans="1:1">
      <c r="A133" t="s">
        <v>264</v>
      </c>
    </row>
    <row r="134" spans="1:1">
      <c r="A134" t="s">
        <v>296</v>
      </c>
    </row>
    <row r="135" spans="1:1">
      <c r="A135" t="s">
        <v>299</v>
      </c>
    </row>
    <row r="136" spans="1:1">
      <c r="A136" t="s">
        <v>261</v>
      </c>
    </row>
    <row r="137" spans="1:1">
      <c r="A137" t="s">
        <v>262</v>
      </c>
    </row>
    <row r="138" spans="1:1">
      <c r="A138" t="s">
        <v>265</v>
      </c>
    </row>
    <row r="139" spans="1:1">
      <c r="A139" t="s">
        <v>266</v>
      </c>
    </row>
    <row r="140" spans="1:1">
      <c r="A140" t="s">
        <v>297</v>
      </c>
    </row>
    <row r="141" spans="1:1">
      <c r="A141" t="s">
        <v>271</v>
      </c>
    </row>
    <row r="142" spans="1:1">
      <c r="A142" t="s">
        <v>298</v>
      </c>
    </row>
  </sheetData>
  <autoFilter ref="A73:H108">
    <filterColumn colId="3">
      <customFilters>
        <customFilter operator="greaterThan" val="0"/>
      </customFilters>
    </filterColumn>
  </autoFilter>
  <mergeCells count="7">
    <mergeCell ref="A18:C18"/>
    <mergeCell ref="A3:A7"/>
    <mergeCell ref="B3:B4"/>
    <mergeCell ref="B5:B7"/>
    <mergeCell ref="A8:A17"/>
    <mergeCell ref="B11:B14"/>
    <mergeCell ref="B15:B17"/>
  </mergeCells>
  <phoneticPr fontId="5"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view="pageBreakPreview" zoomScaleNormal="100" zoomScaleSheetLayoutView="100" workbookViewId="0">
      <selection activeCell="D13" sqref="D13"/>
    </sheetView>
  </sheetViews>
  <sheetFormatPr defaultRowHeight="13.5"/>
  <cols>
    <col min="1" max="2" width="43.625" customWidth="1"/>
  </cols>
  <sheetData>
    <row r="1" spans="1:2" ht="16.5" customHeight="1">
      <c r="A1" s="130" t="s">
        <v>397</v>
      </c>
    </row>
    <row r="2" spans="1:2" ht="22.5">
      <c r="A2" s="246" t="s">
        <v>376</v>
      </c>
      <c r="B2" s="246"/>
    </row>
    <row r="3" spans="1:2" ht="22.5">
      <c r="A3" s="246" t="s">
        <v>401</v>
      </c>
      <c r="B3" s="246"/>
    </row>
    <row r="4" spans="1:2" ht="15">
      <c r="A4" s="124"/>
    </row>
    <row r="5" spans="1:2" s="126" customFormat="1">
      <c r="A5" s="125" t="s">
        <v>377</v>
      </c>
    </row>
    <row r="6" spans="1:2" s="126" customFormat="1" ht="15">
      <c r="A6" s="125" t="s">
        <v>378</v>
      </c>
    </row>
    <row r="7" spans="1:2" s="126" customFormat="1" ht="15.75" thickBot="1">
      <c r="A7" s="124"/>
    </row>
    <row r="8" spans="1:2" s="126" customFormat="1" ht="24.75" customHeight="1">
      <c r="A8" s="127" t="s">
        <v>132</v>
      </c>
      <c r="B8" s="128" t="s">
        <v>379</v>
      </c>
    </row>
    <row r="9" spans="1:2" s="126" customFormat="1" ht="20.25" customHeight="1">
      <c r="A9" s="247" t="s">
        <v>133</v>
      </c>
      <c r="B9" s="248"/>
    </row>
    <row r="10" spans="1:2" s="126" customFormat="1" ht="22.5" customHeight="1">
      <c r="A10" s="244" t="s">
        <v>380</v>
      </c>
      <c r="B10" s="245"/>
    </row>
    <row r="11" spans="1:2" s="126" customFormat="1" ht="37.5" customHeight="1">
      <c r="A11" s="249" t="s">
        <v>381</v>
      </c>
      <c r="B11" s="250"/>
    </row>
    <row r="12" spans="1:2" s="126" customFormat="1" ht="24.75" customHeight="1">
      <c r="A12" s="244" t="s">
        <v>382</v>
      </c>
      <c r="B12" s="245"/>
    </row>
    <row r="13" spans="1:2" s="126" customFormat="1" ht="25.5" customHeight="1">
      <c r="A13" s="244" t="s">
        <v>383</v>
      </c>
      <c r="B13" s="245"/>
    </row>
    <row r="14" spans="1:2" s="126" customFormat="1" ht="22.5" customHeight="1">
      <c r="A14" s="252" t="s">
        <v>134</v>
      </c>
      <c r="B14" s="253"/>
    </row>
    <row r="15" spans="1:2" s="126" customFormat="1" ht="38.25" customHeight="1">
      <c r="A15" s="254" t="s">
        <v>384</v>
      </c>
      <c r="B15" s="255"/>
    </row>
    <row r="16" spans="1:2" s="126" customFormat="1" ht="38.25" customHeight="1">
      <c r="A16" s="254" t="s">
        <v>385</v>
      </c>
      <c r="B16" s="255"/>
    </row>
    <row r="17" spans="1:2" s="126" customFormat="1" ht="38.25" customHeight="1">
      <c r="A17" s="254" t="s">
        <v>386</v>
      </c>
      <c r="B17" s="255"/>
    </row>
    <row r="18" spans="1:2" s="126" customFormat="1" ht="38.25" customHeight="1">
      <c r="A18" s="254" t="s">
        <v>387</v>
      </c>
      <c r="B18" s="255"/>
    </row>
    <row r="19" spans="1:2" s="126" customFormat="1" ht="38.25" customHeight="1">
      <c r="A19" s="254" t="s">
        <v>388</v>
      </c>
      <c r="B19" s="255"/>
    </row>
    <row r="20" spans="1:2" s="126" customFormat="1" ht="38.25" customHeight="1">
      <c r="A20" s="254" t="s">
        <v>389</v>
      </c>
      <c r="B20" s="255"/>
    </row>
    <row r="21" spans="1:2" s="126" customFormat="1" ht="38.25" customHeight="1">
      <c r="A21" s="254" t="s">
        <v>390</v>
      </c>
      <c r="B21" s="255"/>
    </row>
    <row r="22" spans="1:2" s="126" customFormat="1" ht="24.75" customHeight="1">
      <c r="A22" s="256" t="s">
        <v>391</v>
      </c>
      <c r="B22" s="257"/>
    </row>
    <row r="23" spans="1:2" s="126" customFormat="1" ht="43.5" customHeight="1" thickBot="1">
      <c r="A23" s="258"/>
      <c r="B23" s="259"/>
    </row>
    <row r="24" spans="1:2">
      <c r="A24" s="260" t="s">
        <v>135</v>
      </c>
      <c r="B24" s="260"/>
    </row>
    <row r="25" spans="1:2">
      <c r="A25" s="251" t="s">
        <v>136</v>
      </c>
      <c r="B25" s="251"/>
    </row>
  </sheetData>
  <mergeCells count="18">
    <mergeCell ref="A25:B25"/>
    <mergeCell ref="A13:B13"/>
    <mergeCell ref="A14:B14"/>
    <mergeCell ref="A15:B15"/>
    <mergeCell ref="A16:B16"/>
    <mergeCell ref="A17:B17"/>
    <mergeCell ref="A18:B18"/>
    <mergeCell ref="A19:B19"/>
    <mergeCell ref="A20:B20"/>
    <mergeCell ref="A21:B21"/>
    <mergeCell ref="A22:B23"/>
    <mergeCell ref="A24:B24"/>
    <mergeCell ref="A12:B12"/>
    <mergeCell ref="A2:B2"/>
    <mergeCell ref="A3:B3"/>
    <mergeCell ref="A9:B9"/>
    <mergeCell ref="A10:B10"/>
    <mergeCell ref="A11:B11"/>
  </mergeCells>
  <phoneticPr fontId="5" type="noConversion"/>
  <pageMargins left="0.70866141732283472" right="0.70866141732283472" top="0.74803149606299213" bottom="0.74803149606299213" header="0.31496062992125984" footer="0.31496062992125984"/>
  <pageSetup paperSize="9" orientation="portrait" r:id="rId1"/>
  <headerFooter>
    <oddFooter>&amp;C&amp;10 30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3</vt:i4>
      </vt:variant>
    </vt:vector>
  </HeadingPairs>
  <TitlesOfParts>
    <vt:vector size="14" baseType="lpstr">
      <vt:lpstr>附件1-1绩效评价指标表</vt:lpstr>
      <vt:lpstr>附件1-2绩效评价指标表</vt:lpstr>
      <vt:lpstr>附件2-1专项资金使用现场评价情况表 </vt:lpstr>
      <vt:lpstr>附件2-2专项资金使用现场评价情况表 </vt:lpstr>
      <vt:lpstr>附件3高标准农田建设项目资金绩效评价基础数据表</vt:lpstr>
      <vt:lpstr>附件4-1农田建设专项调查问卷</vt:lpstr>
      <vt:lpstr>附件4农田建设专项调查问卷统计表1</vt:lpstr>
      <vt:lpstr>Sheet3</vt:lpstr>
      <vt:lpstr>Sheet2</vt:lpstr>
      <vt:lpstr>Sheet1 (2)</vt:lpstr>
      <vt:lpstr>附件4-2受污染耕地安全利用项目调查问卷</vt:lpstr>
      <vt:lpstr>'附件1-1绩效评价指标表'!Print_Titles</vt:lpstr>
      <vt:lpstr>'附件1-2绩效评价指标表'!Print_Titles</vt:lpstr>
      <vt:lpstr>附件3高标准农田建设项目资金绩效评价基础数据表!Print_Titles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2021-10-19T04:43:41Z</dcterms:modified>
</cp:coreProperties>
</file>